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4E37C2DE-6CC8-4995-9E28-41B46CA148E6}" xr6:coauthVersionLast="47" xr6:coauthVersionMax="47" xr10:uidLastSave="{00000000-0000-0000-0000-000000000000}"/>
  <bookViews>
    <workbookView xWindow="-120" yWindow="-120" windowWidth="24240" windowHeight="13140" xr2:uid="{AD7D4FAE-8CB6-4F59-A3BC-EDF617F5EEF8}"/>
  </bookViews>
  <sheets>
    <sheet name="CALENDARIZADO" sheetId="9" r:id="rId1"/>
    <sheet name="EVENTUAL" sheetId="6" r:id="rId2"/>
    <sheet name="201.Mat.Ofic" sheetId="21" r:id="rId3"/>
    <sheet name="201.Mat.Of" sheetId="13" state="hidden" r:id="rId4"/>
    <sheet name="208.SumDiv" sheetId="12" r:id="rId5"/>
    <sheet name="312. arrendfot" sheetId="23" r:id="rId6"/>
    <sheet name="363 impresos y pub" sheetId="27" r:id="rId7"/>
    <sheet name="382. reun.cong" sheetId="22" r:id="rId8"/>
    <sheet name="347 conserv" sheetId="24" r:id="rId9"/>
    <sheet name="501.Mob" sheetId="25" r:id="rId10"/>
    <sheet name="507 equipo decómp" sheetId="26" r:id="rId11"/>
  </sheets>
  <definedNames>
    <definedName name="_xlnm.Print_Area" localSheetId="3">'201.Mat.Of'!$A$1:$I$149</definedName>
    <definedName name="_xlnm.Print_Area" localSheetId="2">'201.Mat.Ofic'!$A$1:$I$34</definedName>
    <definedName name="_xlnm.Print_Area" localSheetId="4">'208.SumDiv'!$A$1:$I$35</definedName>
    <definedName name="_xlnm.Print_Area" localSheetId="5">'312. arrendfot'!$A$1:$I$35</definedName>
    <definedName name="_xlnm.Print_Area" localSheetId="8">'347 conserv'!$A$1:$I$34</definedName>
    <definedName name="_xlnm.Print_Area" localSheetId="6">'363 impresos y pub'!$A$1:$I$34</definedName>
    <definedName name="_xlnm.Print_Area" localSheetId="7">'382. reun.cong'!$A$1:$I$35</definedName>
    <definedName name="_xlnm.Print_Area" localSheetId="9">'501.Mob'!$A$1:$I$33</definedName>
    <definedName name="_xlnm.Print_Area" localSheetId="10">'507 equipo decómp'!$A$1:$I$34</definedName>
    <definedName name="_xlnm.Print_Area" localSheetId="0">CALENDARIZADO!$A$1:$P$64</definedName>
    <definedName name="_xlnm.Print_Area" localSheetId="1">EVENTUAL!$A$1:$J$37</definedName>
    <definedName name="_xlnm.Print_Titles" localSheetId="3">'201.Mat.Of'!$2:$10</definedName>
    <definedName name="_xlnm.Print_Titles" localSheetId="2">'201.Mat.Ofic'!$2:$10</definedName>
    <definedName name="_xlnm.Print_Titles" localSheetId="4">'208.SumDiv'!$2:$10</definedName>
    <definedName name="_xlnm.Print_Titles" localSheetId="5">'312. arrendfot'!$2:$10</definedName>
    <definedName name="_xlnm.Print_Titles" localSheetId="8">'347 conserv'!$2:$10</definedName>
    <definedName name="_xlnm.Print_Titles" localSheetId="6">'363 impresos y pub'!$2:$10</definedName>
    <definedName name="_xlnm.Print_Titles" localSheetId="7">'382. reun.cong'!$2:$10</definedName>
    <definedName name="_xlnm.Print_Titles" localSheetId="9">'501.Mob'!$2:$10</definedName>
    <definedName name="_xlnm.Print_Titles" localSheetId="10">'507 equipo decómp'!$2:$10</definedName>
    <definedName name="_xlnm.Print_Titles" localSheetId="0">CALENDARIZADO!$1:$8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6" l="1"/>
  <c r="D9" i="9"/>
  <c r="D16" i="9"/>
  <c r="I12" i="27"/>
  <c r="I11" i="27" s="1"/>
  <c r="I8" i="27" s="1"/>
  <c r="C4" i="27"/>
  <c r="C18" i="9"/>
  <c r="D13" i="9"/>
  <c r="E21" i="9"/>
  <c r="F21" i="9"/>
  <c r="G21" i="9"/>
  <c r="H21" i="9"/>
  <c r="I21" i="9"/>
  <c r="J21" i="9"/>
  <c r="K21" i="9"/>
  <c r="L21" i="9"/>
  <c r="M21" i="9"/>
  <c r="N21" i="9"/>
  <c r="O21" i="9"/>
  <c r="E16" i="9"/>
  <c r="F16" i="9"/>
  <c r="G16" i="9"/>
  <c r="H16" i="9"/>
  <c r="I16" i="9"/>
  <c r="J16" i="9"/>
  <c r="K16" i="9"/>
  <c r="L16" i="9"/>
  <c r="M16" i="9"/>
  <c r="N16" i="9"/>
  <c r="O16" i="9"/>
  <c r="E13" i="9"/>
  <c r="F13" i="9"/>
  <c r="G13" i="9"/>
  <c r="H13" i="9"/>
  <c r="I13" i="9"/>
  <c r="J13" i="9"/>
  <c r="K13" i="9"/>
  <c r="L13" i="9"/>
  <c r="M13" i="9"/>
  <c r="N13" i="9"/>
  <c r="O13" i="9"/>
  <c r="D21" i="9"/>
  <c r="C22" i="9"/>
  <c r="C23" i="9"/>
  <c r="C20" i="9"/>
  <c r="C19" i="9"/>
  <c r="C17" i="9"/>
  <c r="C15" i="9"/>
  <c r="C14" i="9"/>
  <c r="I13" i="26"/>
  <c r="O9" i="9"/>
  <c r="E9" i="9"/>
  <c r="F9" i="9"/>
  <c r="G9" i="9"/>
  <c r="H9" i="9"/>
  <c r="I9" i="9"/>
  <c r="J9" i="9"/>
  <c r="K9" i="9"/>
  <c r="L9" i="9"/>
  <c r="M9" i="9"/>
  <c r="N9" i="9"/>
  <c r="I14" i="25"/>
  <c r="C16" i="9" l="1"/>
  <c r="C9" i="9"/>
  <c r="I12" i="26"/>
  <c r="C4" i="26"/>
  <c r="I13" i="25"/>
  <c r="I15" i="25"/>
  <c r="I12" i="25"/>
  <c r="C4" i="25"/>
  <c r="I12" i="24"/>
  <c r="I11" i="24" s="1"/>
  <c r="I8" i="24" s="1"/>
  <c r="C4" i="24"/>
  <c r="I12" i="23"/>
  <c r="I11" i="23" s="1"/>
  <c r="I8" i="23" s="1"/>
  <c r="C4" i="23"/>
  <c r="I16" i="21"/>
  <c r="I12" i="21"/>
  <c r="I12" i="22"/>
  <c r="I11" i="22" s="1"/>
  <c r="I8" i="22" s="1"/>
  <c r="C4" i="22"/>
  <c r="I11" i="26" l="1"/>
  <c r="I8" i="26" s="1"/>
  <c r="I11" i="25"/>
  <c r="I8" i="25" s="1"/>
  <c r="C21" i="9"/>
  <c r="C4" i="21" l="1"/>
  <c r="I15" i="21"/>
  <c r="I11" i="21"/>
  <c r="I8" i="21" l="1"/>
  <c r="I18" i="6"/>
  <c r="H18" i="6"/>
  <c r="I52" i="13"/>
  <c r="I51" i="13"/>
  <c r="I50" i="13"/>
  <c r="I49" i="13"/>
  <c r="I48" i="13"/>
  <c r="I47" i="13"/>
  <c r="I12" i="13"/>
  <c r="I105" i="13"/>
  <c r="I65" i="13"/>
  <c r="I18" i="13"/>
  <c r="I41" i="13"/>
  <c r="I102" i="13"/>
  <c r="I101" i="13"/>
  <c r="I62" i="13"/>
  <c r="I61" i="13"/>
  <c r="I15" i="13"/>
  <c r="I14" i="13"/>
  <c r="I16" i="6"/>
  <c r="I17" i="6"/>
  <c r="H16" i="6"/>
  <c r="I125" i="13"/>
  <c r="I126" i="13"/>
  <c r="I127" i="13"/>
  <c r="I128" i="13"/>
  <c r="I53" i="13"/>
  <c r="I55" i="13"/>
  <c r="I91" i="13"/>
  <c r="I92" i="13"/>
  <c r="I93" i="13"/>
  <c r="I94" i="13"/>
  <c r="I117" i="13"/>
  <c r="I80" i="13"/>
  <c r="I34" i="13"/>
  <c r="I100" i="13"/>
  <c r="I103" i="13"/>
  <c r="I104" i="13"/>
  <c r="I106" i="13"/>
  <c r="I107" i="13"/>
  <c r="I108" i="13"/>
  <c r="I109" i="13"/>
  <c r="I110" i="13"/>
  <c r="I111" i="13"/>
  <c r="I112" i="13"/>
  <c r="I113" i="13"/>
  <c r="I114" i="13"/>
  <c r="I115" i="13"/>
  <c r="I116" i="13"/>
  <c r="I118" i="13"/>
  <c r="I119" i="13"/>
  <c r="I120" i="13"/>
  <c r="I121" i="13"/>
  <c r="I122" i="13"/>
  <c r="I123" i="13"/>
  <c r="I124" i="13"/>
  <c r="I60" i="13"/>
  <c r="I63" i="13"/>
  <c r="I64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1" i="13"/>
  <c r="I82" i="13"/>
  <c r="I83" i="13"/>
  <c r="I84" i="13"/>
  <c r="I85" i="13"/>
  <c r="I86" i="13"/>
  <c r="I87" i="13"/>
  <c r="I88" i="13"/>
  <c r="I89" i="13"/>
  <c r="I90" i="13"/>
  <c r="I99" i="13"/>
  <c r="I129" i="13"/>
  <c r="I46" i="13"/>
  <c r="I45" i="13"/>
  <c r="I44" i="13"/>
  <c r="I43" i="13"/>
  <c r="I40" i="13"/>
  <c r="I42" i="13"/>
  <c r="I39" i="13"/>
  <c r="I38" i="13"/>
  <c r="I37" i="13"/>
  <c r="I31" i="13"/>
  <c r="I32" i="13"/>
  <c r="I33" i="13"/>
  <c r="I35" i="13"/>
  <c r="I36" i="13"/>
  <c r="I30" i="13"/>
  <c r="I27" i="13"/>
  <c r="I28" i="13"/>
  <c r="I29" i="13"/>
  <c r="I24" i="13"/>
  <c r="I25" i="13"/>
  <c r="I26" i="13"/>
  <c r="I23" i="13"/>
  <c r="I20" i="13"/>
  <c r="I19" i="13"/>
  <c r="I21" i="13"/>
  <c r="I22" i="13"/>
  <c r="I16" i="13"/>
  <c r="I139" i="13"/>
  <c r="I138" i="13"/>
  <c r="I134" i="13"/>
  <c r="I133" i="13"/>
  <c r="I95" i="13"/>
  <c r="I59" i="13"/>
  <c r="I17" i="13"/>
  <c r="I13" i="13"/>
  <c r="C4" i="13"/>
  <c r="I12" i="12"/>
  <c r="C4" i="12"/>
  <c r="J17" i="6" l="1"/>
  <c r="J16" i="6"/>
  <c r="J18" i="6"/>
  <c r="I11" i="12"/>
  <c r="I8" i="12" s="1"/>
  <c r="I98" i="13"/>
  <c r="I58" i="13"/>
  <c r="I137" i="13"/>
  <c r="I132" i="13"/>
  <c r="C5" i="6"/>
  <c r="C13" i="9" l="1"/>
  <c r="D24" i="9"/>
  <c r="E24" i="9"/>
  <c r="F24" i="9"/>
  <c r="G24" i="9"/>
  <c r="H24" i="9"/>
  <c r="I24" i="9"/>
  <c r="J24" i="9"/>
  <c r="K24" i="9"/>
  <c r="L24" i="9"/>
  <c r="M24" i="9"/>
  <c r="N24" i="9"/>
  <c r="O24" i="9"/>
  <c r="C24" i="9" l="1"/>
  <c r="H19" i="6"/>
  <c r="J9" i="6" s="1"/>
  <c r="J19" i="6"/>
  <c r="J13" i="6" s="1"/>
  <c r="I19" i="6"/>
  <c r="J11" i="6" l="1"/>
  <c r="I54" i="13"/>
  <c r="I11" i="13"/>
  <c r="I8" i="13" s="1"/>
</calcChain>
</file>

<file path=xl/sharedStrings.xml><?xml version="1.0" encoding="utf-8"?>
<sst xmlns="http://schemas.openxmlformats.org/spreadsheetml/2006/main" count="543" uniqueCount="147">
  <si>
    <t>CAPÍTULO</t>
  </si>
  <si>
    <t>PARTIDA</t>
  </si>
  <si>
    <t>TOTAL</t>
  </si>
  <si>
    <t>ÁREA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</si>
  <si>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</si>
  <si>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</si>
  <si>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</si>
  <si>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</si>
  <si>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</si>
  <si>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</si>
  <si>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</si>
  <si>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</si>
  <si>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JUSTIFICACIÓN:</t>
  </si>
  <si>
    <t>CATEGORÍA</t>
  </si>
  <si>
    <t>NUM</t>
  </si>
  <si>
    <t>SUELDO MENSUAL</t>
  </si>
  <si>
    <t>PERCEPCIÓN TOTAL</t>
  </si>
  <si>
    <t>AGUINALDO</t>
  </si>
  <si>
    <t>IMPUESTO</t>
  </si>
  <si>
    <t>Justificación: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</si>
  <si>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</si>
  <si>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</si>
  <si>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</si>
  <si>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</si>
  <si>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</si>
  <si>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</si>
  <si>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</si>
  <si>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</si>
  <si>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</si>
  <si>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</si>
  <si>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</si>
  <si>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</si>
  <si>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</si>
  <si>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</si>
  <si>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</si>
  <si>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>Actividad 4</t>
  </si>
  <si>
    <t>Actividad 5</t>
  </si>
  <si>
    <t>1000. Servicios Personales</t>
  </si>
  <si>
    <t>014. Honorarios Asimilables a Salarios</t>
  </si>
  <si>
    <t>014. Honorarios asimilables a salarios</t>
  </si>
  <si>
    <t>041. Gratificación de fin de año</t>
  </si>
  <si>
    <t>397. Impuesto sobre nómina 3%</t>
  </si>
  <si>
    <t>041. Gratificación de fin de año (Aguinaldo)</t>
  </si>
  <si>
    <t>397. Impuesto sobre nómina (3%)</t>
  </si>
  <si>
    <t>2000. Materiales y Suministros</t>
  </si>
  <si>
    <t>PRESUPUESTO CALENDARIZADO</t>
  </si>
  <si>
    <t>201. Materiales, útiles y equipos menores de oficina</t>
  </si>
  <si>
    <t>208. Suministros diversos</t>
  </si>
  <si>
    <t>Actividad 1: UNIDAD DE TRANSPARENCIA</t>
  </si>
  <si>
    <t>Actividad 2: REFORMAS EN MATERIA ELECTORAL</t>
  </si>
  <si>
    <t>Actividad 3: CONOCELES</t>
  </si>
  <si>
    <t>ENE-DIC</t>
  </si>
  <si>
    <t>PIEZA</t>
  </si>
  <si>
    <t>SEP-DIC</t>
  </si>
  <si>
    <t>HOJAS BLANCAS T/C</t>
  </si>
  <si>
    <t>HOJAS BLANCAS T/O</t>
  </si>
  <si>
    <t>PAQUETE</t>
  </si>
  <si>
    <t>LAPIZ</t>
  </si>
  <si>
    <t>ENGRAPADORA</t>
  </si>
  <si>
    <t>LIBRETA FRANCESA 155X215MM</t>
  </si>
  <si>
    <t>GRAPAS</t>
  </si>
  <si>
    <t>FOLDER T/C</t>
  </si>
  <si>
    <t>FOLDER T/O</t>
  </si>
  <si>
    <t>PROTECTORES DE HOJAS</t>
  </si>
  <si>
    <t>GOMA DE MIGAJON</t>
  </si>
  <si>
    <t>TIJERA</t>
  </si>
  <si>
    <t>CORRECTOR</t>
  </si>
  <si>
    <t>PEGAMENTO</t>
  </si>
  <si>
    <t>SACAPUNTA</t>
  </si>
  <si>
    <t>CAJA</t>
  </si>
  <si>
    <t>CLIPS STANDARD</t>
  </si>
  <si>
    <t>SUJETADOCUMENTO MEDIANO</t>
  </si>
  <si>
    <t>SUJETADOCUMENTO CHICO</t>
  </si>
  <si>
    <t>SUJETADOCUMENTOS GRANDE</t>
  </si>
  <si>
    <t>PLUMON DE AGUA DE COLORES</t>
  </si>
  <si>
    <t>PLUMON DE ACEITE DE COLORES</t>
  </si>
  <si>
    <t>PLUMON DE PIZARRON</t>
  </si>
  <si>
    <t>BORRADOR PARA PIZARRON</t>
  </si>
  <si>
    <t>PERFORADORA</t>
  </si>
  <si>
    <t>POST-IT</t>
  </si>
  <si>
    <t>POST-IT SEÑALIZADOR</t>
  </si>
  <si>
    <t>RECOPILADOR T/C</t>
  </si>
  <si>
    <t>RECOPILADOR T/O</t>
  </si>
  <si>
    <t>MEMORIA USB 64 GB</t>
  </si>
  <si>
    <t>CUTTER</t>
  </si>
  <si>
    <t>REGLA METALICA</t>
  </si>
  <si>
    <t>MARCATEXTO COLORES</t>
  </si>
  <si>
    <t>LAPICERO NEGRO</t>
  </si>
  <si>
    <t>LAPICERO AZUL</t>
  </si>
  <si>
    <t>LAPICERO ROJO</t>
  </si>
  <si>
    <t>PORTADOCUMENTOS</t>
  </si>
  <si>
    <t>Justificación: Garantizar la operatividad eficiente, organizada y profesional del personal, así como, facilitar el registro, clasificación y resguardo de la información.</t>
  </si>
  <si>
    <t>LAPICERO DE GEL PUNTO MEDIANO</t>
  </si>
  <si>
    <t>CINTA TRANSPARENTE</t>
  </si>
  <si>
    <t>CINTA CANELA</t>
  </si>
  <si>
    <t>DEDALES</t>
  </si>
  <si>
    <t>QUITA GRAPA (UÑA)</t>
  </si>
  <si>
    <t>CESTO DE BASURA</t>
  </si>
  <si>
    <t>HOJAS DE COLORES</t>
  </si>
  <si>
    <t>Analista Obligaciones de Transparencia</t>
  </si>
  <si>
    <r>
      <t xml:space="preserve">Justificación: </t>
    </r>
    <r>
      <rPr>
        <sz val="11"/>
        <color theme="1"/>
        <rFont val="Calibri"/>
        <family val="2"/>
        <scheme val="minor"/>
      </rPr>
      <t>Garantizar la operatividad eficiente, organizada y profesional del personal, así como, facilitar el registro, clasificación y resguardo de la información.</t>
    </r>
  </si>
  <si>
    <t>Pte</t>
  </si>
  <si>
    <t>Ene-Dic</t>
  </si>
  <si>
    <t>PROYECTO</t>
  </si>
  <si>
    <t>Pieza</t>
  </si>
  <si>
    <t>Derecho de Acceso a la Información,Transparencia y Protección de Datos Personales</t>
  </si>
  <si>
    <t>3000. Servicios Generales</t>
  </si>
  <si>
    <t>312. Arrendamiento de fotocopiado</t>
  </si>
  <si>
    <t>Material de oficina</t>
  </si>
  <si>
    <t>Material diverso para el cumplimiento de actividades de la Unidad</t>
  </si>
  <si>
    <t>Servicio</t>
  </si>
  <si>
    <t>382. Reuniones, congresos y convenciones</t>
  </si>
  <si>
    <t>Servicio de cafetería</t>
  </si>
  <si>
    <r>
      <t xml:space="preserve">Justificación: </t>
    </r>
    <r>
      <rPr>
        <sz val="11"/>
        <color theme="1"/>
        <rFont val="Calibri"/>
        <family val="2"/>
        <scheme val="minor"/>
      </rPr>
      <t>Se requiere el servicio de cafetería para asistentes participantes en las capacitaciones trimestrales a enlaces de los órganos centrales y ejecutivos técnicos, así como el personal del Instituto.</t>
    </r>
  </si>
  <si>
    <t>347. Conservación y mantenimiento menor de inmuebles</t>
  </si>
  <si>
    <r>
      <t xml:space="preserve">Justificación: </t>
    </r>
    <r>
      <rPr>
        <sz val="11"/>
        <color theme="1"/>
        <rFont val="Calibri"/>
        <family val="2"/>
        <scheme val="minor"/>
      </rPr>
      <t>Se requiere equipo de fotocopiado para la impresión y fotocopiado de informes, lineamientos y proyectos de manual de verificación.</t>
    </r>
  </si>
  <si>
    <t>Adecuación y mejoras de las oficinas de la Unidad Técnica</t>
  </si>
  <si>
    <t>5000. Bienes, muebles, inmuebles e intangibles</t>
  </si>
  <si>
    <t>Sillas secretariales</t>
  </si>
  <si>
    <t xml:space="preserve">Mesas y/o Escritorios </t>
  </si>
  <si>
    <t>Pza</t>
  </si>
  <si>
    <t>Anaqueles</t>
  </si>
  <si>
    <t>Enero</t>
  </si>
  <si>
    <t>507. Equipo de cómputo y técnologías de la información</t>
  </si>
  <si>
    <t>Equipo de cómputo (monitores, servidores, mouse, cámaras web)</t>
  </si>
  <si>
    <t>382. Reuniones, Congresos y convenciones</t>
  </si>
  <si>
    <t>5000. BIENES, MUEBLES, INMUEBLES E INTANGIBLES</t>
  </si>
  <si>
    <t>501. Mobiliario de oficina y estantería</t>
  </si>
  <si>
    <t>Archivero con Gavetas</t>
  </si>
  <si>
    <t>Agosto-Dic</t>
  </si>
  <si>
    <t>Analista Eventual Temporal CONÓCELES</t>
  </si>
  <si>
    <t>Disco Duro para Servidor 3.5", 18TB, SATA III, 7200RPM, 6 Gbit/s</t>
  </si>
  <si>
    <t>363. Impresos y publicaciones oficiales</t>
  </si>
  <si>
    <r>
      <t xml:space="preserve">Justificación: </t>
    </r>
    <r>
      <rPr>
        <sz val="11"/>
        <color theme="1"/>
        <rFont val="Calibri"/>
        <family val="2"/>
        <scheme val="minor"/>
      </rPr>
      <t>Para realizar la promoción y difusión de las capacitaciones en materia de transparencia trimestrales.</t>
    </r>
  </si>
  <si>
    <t xml:space="preserve">ACTIVIDAD 1: ACCIONES ADMINISTRATIVAS DE LA UNIDAD TÉCNICA DE TRANSPARENCIA </t>
  </si>
  <si>
    <t>Técnico para el Cumplimiento a las Obligaciones de Transparencia</t>
  </si>
  <si>
    <t xml:space="preserve">ACTIVIDAD 1:  CUMPLIMIENTO A LAS OBLIGACIONES DE TRANSPARENCIA (REFORMAS EN MATERIA DE TRANSPARENCIA) </t>
  </si>
  <si>
    <r>
      <t xml:space="preserve">Justificación: </t>
    </r>
    <r>
      <rPr>
        <sz val="11"/>
        <color theme="1"/>
        <rFont val="Calibri"/>
        <family val="2"/>
        <scheme val="minor"/>
      </rPr>
      <t>Se requiere adecuar las instalaciones por el incremento de actividades derivado de las obligaciones de transparencia.</t>
    </r>
  </si>
  <si>
    <t xml:space="preserve">ACTIVIDAD 1: CUMPLIMIENTO A LAS OBLIGACIONES DE TRANSPARENCIA (REFORMAS EN MATERIA DE TRANSPARENCIA) </t>
  </si>
  <si>
    <t>ACTIVIDAD 1: ACCIONES ADMINISTRATIVAS DE LA UNIDAD TÉCNICA DE TRANSPARENCIA</t>
  </si>
  <si>
    <r>
      <t xml:space="preserve">Justificación: </t>
    </r>
    <r>
      <rPr>
        <sz val="11"/>
        <color theme="1"/>
        <rFont val="Calibri"/>
        <family val="2"/>
        <scheme val="minor"/>
      </rPr>
      <t>Se considera adquirir suministros adicionales (extensiones de conexión)  que permitan la ejecución de las actividades en la Unidad Técnica.</t>
    </r>
  </si>
  <si>
    <t>ACTIVIDAD 1: ACCIONES ADMINISTRATIVAS DE LA UNIDAD TÉCNICA DE TRANSPARENCIA.</t>
  </si>
  <si>
    <t>Servicio de renta de fotocopiadora (Blanco y negro)</t>
  </si>
  <si>
    <t>Lonas de difusión para las capacitaciones trimestrales</t>
  </si>
  <si>
    <t xml:space="preserve">Poder garantizar la eficiencia operativa y el correcto cumplimiento de actividades previendo las atribuciones que asumirá el Instituto en materia de transparencia y acceso a la información pública, derivado de la Extinción del Órgano Garante de Acceso a la Información Pública, Transparencia, Protección de Datos Personales y Buen Gobierno del Estado de Oaxaca (OGAIPO). </t>
  </si>
  <si>
    <t>ACTIVIDAD 2: CONÓCELES</t>
  </si>
  <si>
    <t>Ago-Dic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</si>
</sst>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2" fillId="7" borderId="0" xfId="0" applyNumberFormat="1" applyFont="1" applyFill="1" applyAlignment="1">
      <alignment vertical="center"/>
    </xf>
    <xf numFmtId="0" fontId="4" fillId="6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3" borderId="1" xfId="1" applyFont="1" applyFill="1" applyBorder="1" applyAlignment="1">
      <alignment horizontal="left" vertical="center" wrapText="1"/>
    </xf>
    <xf numFmtId="43" fontId="2" fillId="4" borderId="1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3" fontId="7" fillId="0" borderId="1" xfId="1" applyFont="1" applyBorder="1" applyAlignment="1">
      <alignment vertical="center"/>
    </xf>
    <xf numFmtId="0" fontId="6" fillId="5" borderId="1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0" fillId="0" borderId="0" xfId="0" applyNumberForma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3" fontId="9" fillId="7" borderId="0" xfId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43" fontId="9" fillId="7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43" fontId="9" fillId="7" borderId="0" xfId="0" applyNumberFormat="1" applyFont="1" applyFill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58</xdr:row>
      <xdr:rowOff>78873</xdr:rowOff>
    </xdr:from>
    <xdr:ext cx="3009900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5661773"/>
          <a:ext cx="3009900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5</xdr:col>
      <xdr:colOff>311121</xdr:colOff>
      <xdr:row>58</xdr:row>
      <xdr:rowOff>78873</xdr:rowOff>
    </xdr:from>
    <xdr:ext cx="2832442" cy="960328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5168871" y="16309473"/>
          <a:ext cx="2832442" cy="96032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Graciano Alejandro Prats Rojas</a:t>
          </a:r>
          <a:endParaRPr lang="es-MX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Ejecutivo del IEEPCO</a:t>
          </a:r>
          <a:endParaRPr lang="es-MX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58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9886841" y="15652248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787046</xdr:colOff>
      <xdr:row>2</xdr:row>
      <xdr:rowOff>114299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2798071" cy="202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5FF7DD7-419B-42D0-96EB-63BA832BBC26}"/>
            </a:ext>
          </a:extLst>
        </xdr:cNvPr>
        <xdr:cNvSpPr/>
      </xdr:nvSpPr>
      <xdr:spPr>
        <a:xfrm>
          <a:off x="0" y="77464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217467</xdr:colOff>
      <xdr:row>31</xdr:row>
      <xdr:rowOff>78873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0767E9D-398D-4E91-97C2-7C12D6EFE690}"/>
            </a:ext>
          </a:extLst>
        </xdr:cNvPr>
        <xdr:cNvSpPr/>
      </xdr:nvSpPr>
      <xdr:spPr>
        <a:xfrm>
          <a:off x="3475017" y="93466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31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5911823-AD6D-4663-B968-013F5DB58AFC}"/>
            </a:ext>
          </a:extLst>
        </xdr:cNvPr>
        <xdr:cNvSpPr/>
      </xdr:nvSpPr>
      <xdr:spPr>
        <a:xfrm>
          <a:off x="5344479" y="7746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9</xdr:col>
      <xdr:colOff>803030</xdr:colOff>
      <xdr:row>3</xdr:row>
      <xdr:rowOff>163367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138562-6DC1-4F4C-A7E4-E84C38855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9385588" cy="21540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3A61639-9432-41B6-BF5B-116FE288B06E}"/>
            </a:ext>
          </a:extLst>
        </xdr:cNvPr>
        <xdr:cNvSpPr/>
      </xdr:nvSpPr>
      <xdr:spPr>
        <a:xfrm>
          <a:off x="0" y="472752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4E49D8-38EB-4E2F-AE4E-D90CE3668A61}"/>
            </a:ext>
          </a:extLst>
        </xdr:cNvPr>
        <xdr:cNvSpPr/>
      </xdr:nvSpPr>
      <xdr:spPr>
        <a:xfrm>
          <a:off x="2744153" y="81465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B736888-60E2-4BD3-B46A-761BD3F5B05F}"/>
            </a:ext>
          </a:extLst>
        </xdr:cNvPr>
        <xdr:cNvSpPr/>
      </xdr:nvSpPr>
      <xdr:spPr>
        <a:xfrm>
          <a:off x="5433379" y="472815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1</xdr:row>
      <xdr:rowOff>1563511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A72FCE-FFDD-46F2-94CD-6CC4AE7D8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667625" cy="17540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143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1655689</xdr:colOff>
      <xdr:row>143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817739" y="12137523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143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6B6569D-7965-4A00-8A36-6B17B33AC046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29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D6D117E-916D-481F-BFC6-C5BCCB04D759}"/>
            </a:ext>
          </a:extLst>
        </xdr:cNvPr>
        <xdr:cNvSpPr/>
      </xdr:nvSpPr>
      <xdr:spPr>
        <a:xfrm>
          <a:off x="2867978" y="97562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29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7E23FC7-EB2F-45EB-80F8-728B062FD823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FDF48E-A748-4D5D-A7DE-9C80F00CCB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2C228BA-81C1-47A5-AEB1-A1BCBD939FDC}"/>
            </a:ext>
          </a:extLst>
        </xdr:cNvPr>
        <xdr:cNvSpPr/>
      </xdr:nvSpPr>
      <xdr:spPr>
        <a:xfrm>
          <a:off x="0" y="93276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29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BC8B634-0A15-4192-A198-E5C1F210AB13}"/>
            </a:ext>
          </a:extLst>
        </xdr:cNvPr>
        <xdr:cNvSpPr/>
      </xdr:nvSpPr>
      <xdr:spPr>
        <a:xfrm>
          <a:off x="2867978" y="97562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29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3E27CC36-283D-4029-B713-670D04C911F7}"/>
            </a:ext>
          </a:extLst>
        </xdr:cNvPr>
        <xdr:cNvSpPr/>
      </xdr:nvSpPr>
      <xdr:spPr>
        <a:xfrm>
          <a:off x="5433379" y="93339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2E74D73-7F70-4569-A28F-3488E8BB2C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DFBC037-AFDE-440A-8189-FAB9B2F2E703}"/>
            </a:ext>
          </a:extLst>
        </xdr:cNvPr>
        <xdr:cNvSpPr/>
      </xdr:nvSpPr>
      <xdr:spPr>
        <a:xfrm>
          <a:off x="0" y="98705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B2EEB02-35B0-42B8-A3C1-D9D37D7C34F7}"/>
            </a:ext>
          </a:extLst>
        </xdr:cNvPr>
        <xdr:cNvSpPr/>
      </xdr:nvSpPr>
      <xdr:spPr>
        <a:xfrm>
          <a:off x="2867978" y="89371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338C447-4C13-411C-B49B-4B28723FA753}"/>
            </a:ext>
          </a:extLst>
        </xdr:cNvPr>
        <xdr:cNvSpPr/>
      </xdr:nvSpPr>
      <xdr:spPr>
        <a:xfrm>
          <a:off x="5433379" y="98769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78CDBF-534E-4CB2-B40E-73096EDCF5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A8A46F8-8519-4201-A3FD-966BA0CF7A94}"/>
            </a:ext>
          </a:extLst>
        </xdr:cNvPr>
        <xdr:cNvSpPr/>
      </xdr:nvSpPr>
      <xdr:spPr>
        <a:xfrm>
          <a:off x="0" y="95848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29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A877589-1B0A-450B-A066-3C6327254CAC}"/>
            </a:ext>
          </a:extLst>
        </xdr:cNvPr>
        <xdr:cNvSpPr/>
      </xdr:nvSpPr>
      <xdr:spPr>
        <a:xfrm>
          <a:off x="2867978" y="87656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29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3FFD42E0-A388-459E-8BD0-5BBB645527E5}"/>
            </a:ext>
          </a:extLst>
        </xdr:cNvPr>
        <xdr:cNvSpPr/>
      </xdr:nvSpPr>
      <xdr:spPr>
        <a:xfrm>
          <a:off x="5433379" y="95911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D102313-F8CA-4AAB-A998-714A280F87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9F114CB-3A21-4FDE-B14C-2DDFC001E053}"/>
            </a:ext>
          </a:extLst>
        </xdr:cNvPr>
        <xdr:cNvSpPr/>
      </xdr:nvSpPr>
      <xdr:spPr>
        <a:xfrm>
          <a:off x="0" y="93276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74EFF89-FD13-49DC-B6A3-CB98356D271A}"/>
            </a:ext>
          </a:extLst>
        </xdr:cNvPr>
        <xdr:cNvSpPr/>
      </xdr:nvSpPr>
      <xdr:spPr>
        <a:xfrm>
          <a:off x="2867978" y="99562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EE06F9B-20AC-4A62-9393-4A67931A5063}"/>
            </a:ext>
          </a:extLst>
        </xdr:cNvPr>
        <xdr:cNvSpPr/>
      </xdr:nvSpPr>
      <xdr:spPr>
        <a:xfrm>
          <a:off x="5433379" y="93339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6835824-7C3B-414E-BA03-C77FF9947B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8FCAC7F-A59C-4286-8F11-7FC595ADE24E}"/>
            </a:ext>
          </a:extLst>
        </xdr:cNvPr>
        <xdr:cNvSpPr/>
      </xdr:nvSpPr>
      <xdr:spPr>
        <a:xfrm>
          <a:off x="0" y="97372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27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69C27A7-EA59-43F8-AA43-A36D39DDB71A}"/>
            </a:ext>
          </a:extLst>
        </xdr:cNvPr>
        <xdr:cNvSpPr/>
      </xdr:nvSpPr>
      <xdr:spPr>
        <a:xfrm>
          <a:off x="2865903" y="11009329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27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E8BD15A-24AC-4FD7-8426-5E7D59B4F476}"/>
            </a:ext>
          </a:extLst>
        </xdr:cNvPr>
        <xdr:cNvSpPr/>
      </xdr:nvSpPr>
      <xdr:spPr>
        <a:xfrm>
          <a:off x="5433379" y="97435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EE1C130-1E2F-431F-8231-8D8447D794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C101209-BE87-4E3D-8E31-EE71388DA60F}"/>
            </a:ext>
          </a:extLst>
        </xdr:cNvPr>
        <xdr:cNvSpPr/>
      </xdr:nvSpPr>
      <xdr:spPr>
        <a:xfrm>
          <a:off x="0" y="106325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74D98EB-EBEF-4F2A-A5DE-AA270D0B04BE}"/>
            </a:ext>
          </a:extLst>
        </xdr:cNvPr>
        <xdr:cNvSpPr/>
      </xdr:nvSpPr>
      <xdr:spPr>
        <a:xfrm>
          <a:off x="2867978" y="102991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38E1B78-B99A-4BE2-AF6F-6315E8F6495F}"/>
            </a:ext>
          </a:extLst>
        </xdr:cNvPr>
        <xdr:cNvSpPr/>
      </xdr:nvSpPr>
      <xdr:spPr>
        <a:xfrm>
          <a:off x="5433379" y="106389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92F1407-2531-4F9B-B777-0F1949C7E4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8CE1-E1D2-4E23-878C-55082B993A7C}">
  <sheetPr>
    <pageSetUpPr fitToPage="1"/>
  </sheetPr>
  <dimension ref="B1:O66"/>
  <sheetViews>
    <sheetView showGridLines="0" tabSelected="1" zoomScaleNormal="100" zoomScaleSheetLayoutView="40" workbookViewId="0">
      <selection activeCell="C4" sqref="C4:O4"/>
    </sheetView>
  </sheetViews>
  <sheetFormatPr baseColWidth="10" defaultColWidth="11.42578125" defaultRowHeight="15" x14ac:dyDescent="0.25"/>
  <cols>
    <col min="1" max="1" width="1.7109375" style="1" customWidth="1"/>
    <col min="2" max="2" width="35.85546875" style="1" customWidth="1"/>
    <col min="3" max="3" width="12.42578125" style="2" bestFit="1" customWidth="1"/>
    <col min="4" max="11" width="11.42578125" style="1"/>
    <col min="12" max="12" width="12.7109375" style="1" customWidth="1"/>
    <col min="13" max="13" width="13.42578125" style="1" customWidth="1"/>
    <col min="14" max="14" width="12.7109375" style="1" customWidth="1"/>
    <col min="15" max="15" width="13.140625" style="1" customWidth="1"/>
    <col min="16" max="16" width="5" style="1" customWidth="1"/>
    <col min="17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3" spans="2:15" ht="48.75" customHeight="1" x14ac:dyDescent="0.25"/>
    <row r="4" spans="2:15" ht="27" customHeight="1" x14ac:dyDescent="0.25">
      <c r="B4" s="20" t="s">
        <v>103</v>
      </c>
      <c r="C4" s="36" t="s">
        <v>105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2:15" ht="23.25" customHeight="1" x14ac:dyDescent="0.25"/>
    <row r="6" spans="2:15" ht="23.25" customHeight="1" x14ac:dyDescent="0.25">
      <c r="E6" s="37" t="s">
        <v>45</v>
      </c>
      <c r="F6" s="37"/>
      <c r="G6" s="37"/>
      <c r="H6" s="37"/>
      <c r="I6" s="37"/>
      <c r="J6" s="37"/>
      <c r="K6" s="37"/>
      <c r="M6" s="33"/>
    </row>
    <row r="7" spans="2:15" ht="10.5" customHeight="1" x14ac:dyDescent="0.25"/>
    <row r="8" spans="2:15" ht="28.5" customHeight="1" x14ac:dyDescent="0.25">
      <c r="B8" s="16" t="s">
        <v>20</v>
      </c>
      <c r="C8" s="17" t="s">
        <v>2</v>
      </c>
      <c r="D8" s="16" t="s">
        <v>8</v>
      </c>
      <c r="E8" s="16" t="s">
        <v>21</v>
      </c>
      <c r="F8" s="16" t="s">
        <v>22</v>
      </c>
      <c r="G8" s="16" t="s">
        <v>23</v>
      </c>
      <c r="H8" s="16" t="s">
        <v>24</v>
      </c>
      <c r="I8" s="16" t="s">
        <v>25</v>
      </c>
      <c r="J8" s="16" t="s">
        <v>26</v>
      </c>
      <c r="K8" s="16" t="s">
        <v>27</v>
      </c>
      <c r="L8" s="16" t="s">
        <v>28</v>
      </c>
      <c r="M8" s="16" t="s">
        <v>29</v>
      </c>
      <c r="N8" s="16" t="s">
        <v>30</v>
      </c>
      <c r="O8" s="16" t="s">
        <v>31</v>
      </c>
    </row>
    <row r="9" spans="2:15" ht="28.5" customHeight="1" x14ac:dyDescent="0.25">
      <c r="B9" s="26" t="s">
        <v>32</v>
      </c>
      <c r="C9" s="27">
        <f>SUM(D9:O9)</f>
        <v>1283530</v>
      </c>
      <c r="D9" s="27">
        <f>SUM(D10:D12)</f>
        <v>88687.5</v>
      </c>
      <c r="E9" s="27">
        <f t="shared" ref="E9:O9" si="0">SUM(E10:E12)</f>
        <v>88687.5</v>
      </c>
      <c r="F9" s="27">
        <f t="shared" si="0"/>
        <v>88687.5</v>
      </c>
      <c r="G9" s="27">
        <f t="shared" si="0"/>
        <v>88687.5</v>
      </c>
      <c r="H9" s="27">
        <f t="shared" si="0"/>
        <v>88687.5</v>
      </c>
      <c r="I9" s="27">
        <f t="shared" si="0"/>
        <v>88687.5</v>
      </c>
      <c r="J9" s="27">
        <f t="shared" si="0"/>
        <v>88687.5</v>
      </c>
      <c r="K9" s="27">
        <f t="shared" si="0"/>
        <v>121743.5</v>
      </c>
      <c r="L9" s="27">
        <f t="shared" si="0"/>
        <v>121743.5</v>
      </c>
      <c r="M9" s="27">
        <f t="shared" si="0"/>
        <v>121743.5</v>
      </c>
      <c r="N9" s="27">
        <f t="shared" si="0"/>
        <v>121743.5</v>
      </c>
      <c r="O9" s="27">
        <f t="shared" si="0"/>
        <v>175743.5</v>
      </c>
    </row>
    <row r="10" spans="2:15" ht="28.5" customHeight="1" x14ac:dyDescent="0.25">
      <c r="B10" s="28" t="s">
        <v>38</v>
      </c>
      <c r="C10" s="29">
        <v>1192000</v>
      </c>
      <c r="D10" s="11">
        <v>86000</v>
      </c>
      <c r="E10" s="11">
        <v>86000</v>
      </c>
      <c r="F10" s="11">
        <v>86000</v>
      </c>
      <c r="G10" s="11">
        <v>86000</v>
      </c>
      <c r="H10" s="11">
        <v>86000</v>
      </c>
      <c r="I10" s="11">
        <v>86000</v>
      </c>
      <c r="J10" s="11">
        <v>86000</v>
      </c>
      <c r="K10" s="11">
        <v>118000</v>
      </c>
      <c r="L10" s="11">
        <v>118000</v>
      </c>
      <c r="M10" s="11">
        <v>118000</v>
      </c>
      <c r="N10" s="11">
        <v>118000</v>
      </c>
      <c r="O10" s="11">
        <v>118000</v>
      </c>
    </row>
    <row r="11" spans="2:15" ht="28.5" customHeight="1" x14ac:dyDescent="0.25">
      <c r="B11" s="28" t="s">
        <v>42</v>
      </c>
      <c r="C11" s="29">
        <v>59000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54000</v>
      </c>
    </row>
    <row r="12" spans="2:15" ht="28.5" customHeight="1" x14ac:dyDescent="0.25">
      <c r="B12" s="28" t="s">
        <v>43</v>
      </c>
      <c r="C12" s="29">
        <v>37530</v>
      </c>
      <c r="D12" s="29">
        <v>2687.5</v>
      </c>
      <c r="E12" s="29">
        <v>2687.5</v>
      </c>
      <c r="F12" s="29">
        <v>2687.5</v>
      </c>
      <c r="G12" s="29">
        <v>2687.5</v>
      </c>
      <c r="H12" s="29">
        <v>2687.5</v>
      </c>
      <c r="I12" s="29">
        <v>2687.5</v>
      </c>
      <c r="J12" s="29">
        <v>2687.5</v>
      </c>
      <c r="K12" s="29">
        <v>3743.5</v>
      </c>
      <c r="L12" s="29">
        <v>3743.5</v>
      </c>
      <c r="M12" s="29">
        <v>3743.5</v>
      </c>
      <c r="N12" s="29">
        <v>3743.5</v>
      </c>
      <c r="O12" s="29">
        <v>3743.5</v>
      </c>
    </row>
    <row r="13" spans="2:15" s="14" customFormat="1" ht="28.5" customHeight="1" x14ac:dyDescent="0.25">
      <c r="B13" s="26" t="s">
        <v>33</v>
      </c>
      <c r="C13" s="27">
        <f t="shared" ref="C13:C18" si="1">SUM(D13:O13)</f>
        <v>44500</v>
      </c>
      <c r="D13" s="27">
        <f>SUM(D14:D15)</f>
        <v>2250</v>
      </c>
      <c r="E13" s="27">
        <f t="shared" ref="E13:O13" si="2">SUM(E14:E15)</f>
        <v>7250</v>
      </c>
      <c r="F13" s="27">
        <f t="shared" si="2"/>
        <v>2250</v>
      </c>
      <c r="G13" s="27">
        <f t="shared" si="2"/>
        <v>7250</v>
      </c>
      <c r="H13" s="27">
        <f t="shared" si="2"/>
        <v>2250</v>
      </c>
      <c r="I13" s="27">
        <f t="shared" si="2"/>
        <v>7250</v>
      </c>
      <c r="J13" s="27">
        <f t="shared" si="2"/>
        <v>2250</v>
      </c>
      <c r="K13" s="27">
        <f t="shared" si="2"/>
        <v>2750</v>
      </c>
      <c r="L13" s="27">
        <f t="shared" si="2"/>
        <v>2750</v>
      </c>
      <c r="M13" s="27">
        <f t="shared" si="2"/>
        <v>2750</v>
      </c>
      <c r="N13" s="27">
        <f t="shared" si="2"/>
        <v>2750</v>
      </c>
      <c r="O13" s="27">
        <f t="shared" si="2"/>
        <v>2750</v>
      </c>
    </row>
    <row r="14" spans="2:15" ht="28.5" customHeight="1" x14ac:dyDescent="0.25">
      <c r="B14" s="28" t="s">
        <v>46</v>
      </c>
      <c r="C14" s="29">
        <f t="shared" si="1"/>
        <v>29500</v>
      </c>
      <c r="D14" s="29">
        <v>2250</v>
      </c>
      <c r="E14" s="29">
        <v>2250</v>
      </c>
      <c r="F14" s="29">
        <v>2250</v>
      </c>
      <c r="G14" s="29">
        <v>2250</v>
      </c>
      <c r="H14" s="29">
        <v>2250</v>
      </c>
      <c r="I14" s="29">
        <v>2250</v>
      </c>
      <c r="J14" s="29">
        <v>2250</v>
      </c>
      <c r="K14" s="29">
        <v>2750</v>
      </c>
      <c r="L14" s="29">
        <v>2750</v>
      </c>
      <c r="M14" s="29">
        <v>2750</v>
      </c>
      <c r="N14" s="29">
        <v>2750</v>
      </c>
      <c r="O14" s="29">
        <v>2750</v>
      </c>
    </row>
    <row r="15" spans="2:15" ht="28.5" customHeight="1" x14ac:dyDescent="0.25">
      <c r="B15" s="28" t="s">
        <v>47</v>
      </c>
      <c r="C15" s="29">
        <f t="shared" si="1"/>
        <v>15000</v>
      </c>
      <c r="D15" s="29"/>
      <c r="E15" s="29">
        <v>5000</v>
      </c>
      <c r="F15" s="29"/>
      <c r="G15" s="29">
        <v>5000</v>
      </c>
      <c r="H15" s="29"/>
      <c r="I15" s="29">
        <v>5000</v>
      </c>
      <c r="J15" s="29"/>
      <c r="K15" s="29"/>
      <c r="L15" s="29"/>
      <c r="M15" s="29"/>
      <c r="N15" s="29"/>
      <c r="O15" s="29"/>
    </row>
    <row r="16" spans="2:15" s="14" customFormat="1" ht="28.5" customHeight="1" x14ac:dyDescent="0.25">
      <c r="B16" s="26" t="s">
        <v>34</v>
      </c>
      <c r="C16" s="27">
        <f t="shared" si="1"/>
        <v>179000</v>
      </c>
      <c r="D16" s="27">
        <f>SUM(D17:D20)</f>
        <v>62500</v>
      </c>
      <c r="E16" s="27">
        <f t="shared" ref="E16:O16" si="3">SUM(E17:E20)</f>
        <v>5500</v>
      </c>
      <c r="F16" s="27">
        <f t="shared" si="3"/>
        <v>22500</v>
      </c>
      <c r="G16" s="27">
        <f t="shared" si="3"/>
        <v>2500</v>
      </c>
      <c r="H16" s="27">
        <f t="shared" si="3"/>
        <v>5500</v>
      </c>
      <c r="I16" s="27">
        <f t="shared" si="3"/>
        <v>22500</v>
      </c>
      <c r="J16" s="27">
        <f t="shared" si="3"/>
        <v>2500</v>
      </c>
      <c r="K16" s="27">
        <f t="shared" si="3"/>
        <v>2500</v>
      </c>
      <c r="L16" s="27">
        <f t="shared" si="3"/>
        <v>25500</v>
      </c>
      <c r="M16" s="27">
        <f t="shared" si="3"/>
        <v>2500</v>
      </c>
      <c r="N16" s="27">
        <f t="shared" si="3"/>
        <v>2500</v>
      </c>
      <c r="O16" s="27">
        <f t="shared" si="3"/>
        <v>22500</v>
      </c>
    </row>
    <row r="17" spans="2:15" ht="28.5" customHeight="1" x14ac:dyDescent="0.25">
      <c r="B17" s="28" t="s">
        <v>107</v>
      </c>
      <c r="C17" s="29">
        <f t="shared" si="1"/>
        <v>30000</v>
      </c>
      <c r="D17" s="29">
        <v>2500</v>
      </c>
      <c r="E17" s="29">
        <v>2500</v>
      </c>
      <c r="F17" s="29">
        <v>2500</v>
      </c>
      <c r="G17" s="29">
        <v>2500</v>
      </c>
      <c r="H17" s="29">
        <v>2500</v>
      </c>
      <c r="I17" s="29">
        <v>2500</v>
      </c>
      <c r="J17" s="29">
        <v>2500</v>
      </c>
      <c r="K17" s="29">
        <v>2500</v>
      </c>
      <c r="L17" s="29">
        <v>2500</v>
      </c>
      <c r="M17" s="29">
        <v>2500</v>
      </c>
      <c r="N17" s="29">
        <v>2500</v>
      </c>
      <c r="O17" s="29">
        <v>2500</v>
      </c>
    </row>
    <row r="18" spans="2:15" ht="28.5" customHeight="1" x14ac:dyDescent="0.25">
      <c r="B18" s="28" t="s">
        <v>132</v>
      </c>
      <c r="C18" s="29">
        <f t="shared" si="1"/>
        <v>9000</v>
      </c>
      <c r="D18" s="29"/>
      <c r="E18" s="29">
        <v>3000</v>
      </c>
      <c r="F18" s="29"/>
      <c r="G18" s="29"/>
      <c r="H18" s="29">
        <v>3000</v>
      </c>
      <c r="I18" s="29"/>
      <c r="J18" s="29"/>
      <c r="K18" s="29"/>
      <c r="L18" s="29">
        <v>3000</v>
      </c>
      <c r="M18" s="29"/>
      <c r="N18" s="29"/>
      <c r="O18" s="29"/>
    </row>
    <row r="19" spans="2:15" ht="28.5" customHeight="1" x14ac:dyDescent="0.25">
      <c r="B19" s="28" t="s">
        <v>125</v>
      </c>
      <c r="C19" s="29">
        <f t="shared" ref="C19" si="4">SUM(D19:O19)</f>
        <v>80000</v>
      </c>
      <c r="D19" s="29">
        <v>0</v>
      </c>
      <c r="E19" s="29">
        <v>0</v>
      </c>
      <c r="F19" s="29">
        <v>20000</v>
      </c>
      <c r="G19" s="29">
        <v>0</v>
      </c>
      <c r="H19" s="29">
        <v>0</v>
      </c>
      <c r="I19" s="29">
        <v>20000</v>
      </c>
      <c r="J19" s="29">
        <v>0</v>
      </c>
      <c r="K19" s="29">
        <v>0</v>
      </c>
      <c r="L19" s="29">
        <v>20000</v>
      </c>
      <c r="M19" s="29">
        <v>0</v>
      </c>
      <c r="N19" s="29">
        <v>0</v>
      </c>
      <c r="O19" s="29">
        <v>20000</v>
      </c>
    </row>
    <row r="20" spans="2:15" ht="28.5" customHeight="1" x14ac:dyDescent="0.25">
      <c r="B20" s="28" t="s">
        <v>114</v>
      </c>
      <c r="C20" s="29">
        <f>SUM(D20:O20)</f>
        <v>60000</v>
      </c>
      <c r="D20" s="29">
        <v>60000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</row>
    <row r="21" spans="2:15" s="14" customFormat="1" ht="28.5" customHeight="1" x14ac:dyDescent="0.25">
      <c r="B21" s="26" t="s">
        <v>126</v>
      </c>
      <c r="C21" s="27">
        <f>SUM(D21:O21)</f>
        <v>433600</v>
      </c>
      <c r="D21" s="27">
        <f>SUM(D22:D23)</f>
        <v>433600</v>
      </c>
      <c r="E21" s="27">
        <f t="shared" ref="E21:O21" si="5">SUM(E22:E23)</f>
        <v>0</v>
      </c>
      <c r="F21" s="27">
        <f t="shared" si="5"/>
        <v>0</v>
      </c>
      <c r="G21" s="27">
        <f t="shared" si="5"/>
        <v>0</v>
      </c>
      <c r="H21" s="27">
        <f t="shared" si="5"/>
        <v>0</v>
      </c>
      <c r="I21" s="27">
        <f t="shared" si="5"/>
        <v>0</v>
      </c>
      <c r="J21" s="27">
        <f t="shared" si="5"/>
        <v>0</v>
      </c>
      <c r="K21" s="27">
        <f t="shared" si="5"/>
        <v>0</v>
      </c>
      <c r="L21" s="27">
        <f t="shared" si="5"/>
        <v>0</v>
      </c>
      <c r="M21" s="27">
        <f t="shared" si="5"/>
        <v>0</v>
      </c>
      <c r="N21" s="27">
        <f t="shared" si="5"/>
        <v>0</v>
      </c>
      <c r="O21" s="27">
        <f t="shared" si="5"/>
        <v>0</v>
      </c>
    </row>
    <row r="22" spans="2:15" ht="28.5" customHeight="1" x14ac:dyDescent="0.25">
      <c r="B22" s="28" t="s">
        <v>127</v>
      </c>
      <c r="C22" s="29">
        <f>SUM(D22:O22)</f>
        <v>184600</v>
      </c>
      <c r="D22" s="29">
        <v>184600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</row>
    <row r="23" spans="2:15" ht="28.5" customHeight="1" x14ac:dyDescent="0.25">
      <c r="B23" s="28" t="s">
        <v>123</v>
      </c>
      <c r="C23" s="29">
        <f>SUM(D23:O23)</f>
        <v>249000</v>
      </c>
      <c r="D23" s="29">
        <v>249000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</row>
    <row r="24" spans="2:15" s="14" customFormat="1" ht="28.5" customHeight="1" x14ac:dyDescent="0.25">
      <c r="B24" s="30" t="s">
        <v>2</v>
      </c>
      <c r="C24" s="27">
        <f>C21+C16+C13+C9</f>
        <v>1940630</v>
      </c>
      <c r="D24" s="27">
        <f t="shared" ref="D24:O24" si="6">D16+D13+D9</f>
        <v>153437.5</v>
      </c>
      <c r="E24" s="27">
        <f t="shared" si="6"/>
        <v>101437.5</v>
      </c>
      <c r="F24" s="27">
        <f t="shared" si="6"/>
        <v>113437.5</v>
      </c>
      <c r="G24" s="27">
        <f t="shared" si="6"/>
        <v>98437.5</v>
      </c>
      <c r="H24" s="27">
        <f t="shared" si="6"/>
        <v>96437.5</v>
      </c>
      <c r="I24" s="27">
        <f t="shared" si="6"/>
        <v>118437.5</v>
      </c>
      <c r="J24" s="27">
        <f t="shared" si="6"/>
        <v>93437.5</v>
      </c>
      <c r="K24" s="27">
        <f t="shared" si="6"/>
        <v>126993.5</v>
      </c>
      <c r="L24" s="27">
        <f t="shared" si="6"/>
        <v>149993.5</v>
      </c>
      <c r="M24" s="27">
        <f t="shared" si="6"/>
        <v>126993.5</v>
      </c>
      <c r="N24" s="27">
        <f t="shared" si="6"/>
        <v>126993.5</v>
      </c>
      <c r="O24" s="27">
        <f t="shared" si="6"/>
        <v>200993.5</v>
      </c>
    </row>
    <row r="59" spans="3:12" x14ac:dyDescent="0.25">
      <c r="C59" s="1"/>
      <c r="F59" s="2"/>
      <c r="H59" s="14"/>
      <c r="L59" s="14"/>
    </row>
    <row r="60" spans="3:12" x14ac:dyDescent="0.25">
      <c r="C60" s="1"/>
      <c r="F60" s="2"/>
      <c r="H60" s="14"/>
      <c r="L60" s="14"/>
    </row>
    <row r="61" spans="3:12" x14ac:dyDescent="0.25">
      <c r="C61" s="1"/>
      <c r="F61" s="2"/>
      <c r="H61" s="14"/>
      <c r="L61" s="14"/>
    </row>
    <row r="62" spans="3:12" x14ac:dyDescent="0.25">
      <c r="C62" s="1"/>
      <c r="F62" s="2"/>
      <c r="H62" s="14"/>
      <c r="L62" s="14"/>
    </row>
    <row r="63" spans="3:12" x14ac:dyDescent="0.25">
      <c r="C63" s="1"/>
      <c r="F63" s="2"/>
      <c r="H63" s="14"/>
      <c r="L63" s="14"/>
    </row>
    <row r="64" spans="3:12" x14ac:dyDescent="0.25">
      <c r="C64" s="1"/>
      <c r="F64" s="2"/>
    </row>
    <row r="65" spans="3:6" x14ac:dyDescent="0.25">
      <c r="C65" s="1"/>
      <c r="F65" s="2"/>
    </row>
    <row r="66" spans="3:6" x14ac:dyDescent="0.25">
      <c r="C66" s="1"/>
      <c r="F66" s="2"/>
    </row>
  </sheetData>
  <mergeCells count="2">
    <mergeCell ref="C4:O4"/>
    <mergeCell ref="E6:K6"/>
  </mergeCells>
  <phoneticPr fontId="3" type="noConversion"/>
  <pageMargins left="0.70866141732283472" right="0.70866141732283472" top="0.74803149606299213" bottom="0.74803149606299213" header="0.31496062992125984" footer="0.31496062992125984"/>
  <pageSetup scale="45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6C046-4D96-4299-89C3-761D9ECDC6A5}">
  <sheetPr>
    <pageSetUpPr fitToPage="1"/>
  </sheetPr>
  <dimension ref="B2:M36"/>
  <sheetViews>
    <sheetView showGridLines="0" zoomScaleNormal="100" zoomScaleSheetLayoutView="55" workbookViewId="0">
      <selection activeCell="C5" sqref="C5:J5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34.7109375" style="1" customWidth="1"/>
    <col min="4" max="4" width="11.5703125" style="1" customWidth="1"/>
    <col min="5" max="5" width="12" style="1" customWidth="1"/>
    <col min="6" max="6" width="11.5703125" style="2" customWidth="1"/>
    <col min="7" max="7" width="17.7109375" style="1" bestFit="1" customWidth="1"/>
    <col min="8" max="8" width="14.28515625" style="1" customWidth="1"/>
    <col min="9" max="9" width="13.28515625" style="1" customWidth="1"/>
    <col min="10" max="10" width="15.28515625" style="1" customWidth="1"/>
    <col min="11" max="11" width="7.7109375" style="1" customWidth="1"/>
    <col min="12" max="12" width="13.140625" style="1" bestFit="1" customWidth="1"/>
    <col min="13" max="16384" width="11.42578125" style="1"/>
  </cols>
  <sheetData>
    <row r="2" spans="2:12" ht="126.75" customHeight="1" x14ac:dyDescent="0.25"/>
    <row r="4" spans="2:12" ht="21.75" customHeight="1" x14ac:dyDescent="0.25"/>
    <row r="5" spans="2:12" ht="27" customHeight="1" x14ac:dyDescent="0.25">
      <c r="B5" s="20" t="s">
        <v>103</v>
      </c>
      <c r="C5" s="38" t="str">
        <f>CALENDARIZADO!C4</f>
        <v>Derecho de Acceso a la Información,Transparencia y Protección de Datos Personales</v>
      </c>
      <c r="D5" s="39"/>
      <c r="E5" s="39"/>
      <c r="F5" s="39"/>
      <c r="G5" s="39"/>
      <c r="H5" s="39"/>
      <c r="I5" s="39"/>
      <c r="J5" s="39"/>
    </row>
    <row r="6" spans="2:12" ht="9.9499999999999993" customHeight="1" x14ac:dyDescent="0.25">
      <c r="B6" s="21"/>
    </row>
    <row r="7" spans="2:12" ht="27" customHeight="1" x14ac:dyDescent="0.25">
      <c r="B7" s="20" t="s">
        <v>0</v>
      </c>
      <c r="C7" s="37" t="s">
        <v>37</v>
      </c>
      <c r="D7" s="37"/>
      <c r="E7" s="37"/>
      <c r="F7" s="37"/>
      <c r="G7" s="37"/>
      <c r="H7" s="37"/>
      <c r="I7" s="37"/>
      <c r="J7" s="37"/>
    </row>
    <row r="8" spans="2:12" ht="9.9499999999999993" customHeight="1" x14ac:dyDescent="0.25">
      <c r="B8" s="21"/>
    </row>
    <row r="9" spans="2:12" ht="27" customHeight="1" x14ac:dyDescent="0.25">
      <c r="B9" s="20" t="s">
        <v>1</v>
      </c>
      <c r="C9" s="40" t="s">
        <v>39</v>
      </c>
      <c r="D9" s="40"/>
      <c r="E9" s="40"/>
      <c r="F9" s="40"/>
      <c r="G9" s="40"/>
      <c r="H9" s="40"/>
      <c r="I9" s="20" t="s">
        <v>2</v>
      </c>
      <c r="J9" s="19">
        <f>H19</f>
        <v>1192000</v>
      </c>
      <c r="L9" s="25"/>
    </row>
    <row r="10" spans="2:12" ht="9.9499999999999993" customHeight="1" x14ac:dyDescent="0.25">
      <c r="B10" s="21"/>
    </row>
    <row r="11" spans="2:12" ht="27" customHeight="1" x14ac:dyDescent="0.25">
      <c r="B11" s="20" t="s">
        <v>1</v>
      </c>
      <c r="C11" s="40" t="s">
        <v>40</v>
      </c>
      <c r="D11" s="40"/>
      <c r="E11" s="40"/>
      <c r="F11" s="40"/>
      <c r="G11" s="40"/>
      <c r="H11" s="40"/>
      <c r="I11" s="20" t="s">
        <v>2</v>
      </c>
      <c r="J11" s="19">
        <f>I19</f>
        <v>59000</v>
      </c>
    </row>
    <row r="12" spans="2:12" ht="9.9499999999999993" customHeight="1" x14ac:dyDescent="0.25">
      <c r="B12" s="21"/>
    </row>
    <row r="13" spans="2:12" ht="27" customHeight="1" x14ac:dyDescent="0.25">
      <c r="B13" s="20" t="s">
        <v>1</v>
      </c>
      <c r="C13" s="40" t="s">
        <v>41</v>
      </c>
      <c r="D13" s="40"/>
      <c r="E13" s="40"/>
      <c r="F13" s="40"/>
      <c r="G13" s="40"/>
      <c r="H13" s="40"/>
      <c r="I13" s="20" t="s">
        <v>2</v>
      </c>
      <c r="J13" s="19">
        <f>J19</f>
        <v>37530</v>
      </c>
    </row>
    <row r="14" spans="2:12" ht="9.9499999999999993" customHeight="1" x14ac:dyDescent="0.25"/>
    <row r="15" spans="2:12" s="3" customFormat="1" ht="30" x14ac:dyDescent="0.25">
      <c r="B15" s="46" t="s">
        <v>13</v>
      </c>
      <c r="C15" s="47"/>
      <c r="D15" s="15" t="s">
        <v>14</v>
      </c>
      <c r="E15" s="15" t="s">
        <v>15</v>
      </c>
      <c r="F15" s="15" t="s">
        <v>10</v>
      </c>
      <c r="G15" s="15" t="s">
        <v>5</v>
      </c>
      <c r="H15" s="15" t="s">
        <v>16</v>
      </c>
      <c r="I15" s="15" t="s">
        <v>17</v>
      </c>
      <c r="J15" s="15" t="s">
        <v>18</v>
      </c>
    </row>
    <row r="16" spans="2:12" s="3" customFormat="1" ht="24.75" customHeight="1" x14ac:dyDescent="0.25">
      <c r="B16" s="48" t="s">
        <v>99</v>
      </c>
      <c r="C16" s="49"/>
      <c r="D16" s="8">
        <v>3</v>
      </c>
      <c r="E16" s="9">
        <v>18000</v>
      </c>
      <c r="F16" s="12">
        <v>12</v>
      </c>
      <c r="G16" s="8" t="s">
        <v>102</v>
      </c>
      <c r="H16" s="10">
        <f>D16*E16*F16</f>
        <v>648000</v>
      </c>
      <c r="I16" s="10">
        <f>+E16/30*15*D16</f>
        <v>27000</v>
      </c>
      <c r="J16" s="10">
        <f>(H16+I16)*0.03</f>
        <v>20250</v>
      </c>
    </row>
    <row r="17" spans="2:13" ht="30" customHeight="1" x14ac:dyDescent="0.25">
      <c r="B17" s="48" t="s">
        <v>135</v>
      </c>
      <c r="C17" s="49"/>
      <c r="D17" s="6">
        <v>2</v>
      </c>
      <c r="E17" s="11">
        <v>16000</v>
      </c>
      <c r="F17" s="13">
        <v>12</v>
      </c>
      <c r="G17" s="8" t="s">
        <v>102</v>
      </c>
      <c r="H17" s="10">
        <f>D17*E17*F17</f>
        <v>384000</v>
      </c>
      <c r="I17" s="10">
        <f>+E17/30*15*D17</f>
        <v>16000.000000000002</v>
      </c>
      <c r="J17" s="10">
        <f>(H17+I17)*0.03</f>
        <v>12000</v>
      </c>
    </row>
    <row r="18" spans="2:13" ht="21" customHeight="1" x14ac:dyDescent="0.25">
      <c r="B18" s="50" t="s">
        <v>130</v>
      </c>
      <c r="C18" s="51"/>
      <c r="D18" s="6">
        <v>2</v>
      </c>
      <c r="E18" s="11">
        <v>16000</v>
      </c>
      <c r="F18" s="13">
        <v>5</v>
      </c>
      <c r="G18" s="8" t="s">
        <v>129</v>
      </c>
      <c r="H18" s="10">
        <f>D18*E18*F18</f>
        <v>160000</v>
      </c>
      <c r="I18" s="10">
        <f>+E18/30*15*D18</f>
        <v>16000.000000000002</v>
      </c>
      <c r="J18" s="10">
        <f>(H18+I18)*0.03</f>
        <v>5280</v>
      </c>
    </row>
    <row r="19" spans="2:13" ht="24.75" customHeight="1" x14ac:dyDescent="0.25">
      <c r="G19" s="34" t="s">
        <v>2</v>
      </c>
      <c r="H19" s="23">
        <f>SUM(H16:H18)</f>
        <v>1192000</v>
      </c>
      <c r="I19" s="23">
        <f>SUM(I16:I18)</f>
        <v>59000</v>
      </c>
      <c r="J19" s="23">
        <f>SUM(J16:J18)</f>
        <v>37530</v>
      </c>
      <c r="L19" s="25"/>
      <c r="M19" s="25"/>
    </row>
    <row r="20" spans="2:13" ht="10.5" customHeight="1" x14ac:dyDescent="0.25"/>
    <row r="21" spans="2:13" ht="22.5" customHeight="1" x14ac:dyDescent="0.25">
      <c r="B21" s="41" t="s">
        <v>12</v>
      </c>
      <c r="C21" s="42"/>
      <c r="D21" s="42"/>
      <c r="E21" s="42"/>
      <c r="F21" s="42"/>
      <c r="G21" s="42"/>
      <c r="H21" s="42"/>
      <c r="I21" s="42"/>
      <c r="J21" s="43"/>
    </row>
    <row r="22" spans="2:13" x14ac:dyDescent="0.25">
      <c r="B22" s="44" t="s">
        <v>144</v>
      </c>
      <c r="C22" s="45"/>
      <c r="D22" s="45"/>
      <c r="E22" s="45"/>
      <c r="F22" s="45"/>
      <c r="G22" s="45"/>
      <c r="H22" s="45"/>
      <c r="I22" s="45"/>
      <c r="J22" s="45"/>
    </row>
    <row r="23" spans="2:13" ht="43.5" customHeight="1" x14ac:dyDescent="0.25">
      <c r="B23" s="45"/>
      <c r="C23" s="45"/>
      <c r="D23" s="45"/>
      <c r="E23" s="45"/>
      <c r="F23" s="45"/>
      <c r="G23" s="45"/>
      <c r="H23" s="45"/>
      <c r="I23" s="45"/>
      <c r="J23" s="45"/>
    </row>
    <row r="24" spans="2:13" ht="43.5" customHeight="1" x14ac:dyDescent="0.25">
      <c r="B24" s="35"/>
      <c r="C24" s="35"/>
      <c r="D24" s="35"/>
      <c r="E24" s="35"/>
      <c r="F24" s="35"/>
      <c r="G24" s="35"/>
      <c r="H24" s="35"/>
      <c r="I24" s="35"/>
      <c r="J24" s="35"/>
    </row>
    <row r="25" spans="2:13" ht="62.25" customHeight="1" x14ac:dyDescent="0.25">
      <c r="B25" s="35"/>
      <c r="C25" s="35"/>
      <c r="D25" s="35"/>
      <c r="E25" s="35"/>
      <c r="F25" s="35"/>
      <c r="G25" s="35"/>
      <c r="H25" s="35"/>
      <c r="I25" s="35"/>
      <c r="J25" s="35"/>
    </row>
    <row r="26" spans="2:13" ht="43.5" customHeight="1" x14ac:dyDescent="0.25">
      <c r="B26" s="35"/>
      <c r="C26" s="35"/>
      <c r="D26" s="35"/>
      <c r="E26" s="35"/>
      <c r="F26" s="35"/>
      <c r="G26" s="35"/>
      <c r="H26" s="35"/>
      <c r="I26" s="35"/>
      <c r="J26" s="35"/>
    </row>
    <row r="27" spans="2:13" ht="43.5" customHeight="1" x14ac:dyDescent="0.25">
      <c r="B27" s="35"/>
      <c r="C27" s="35"/>
      <c r="D27" s="35"/>
      <c r="E27" s="35"/>
      <c r="F27" s="35"/>
      <c r="G27" s="35"/>
      <c r="H27" s="35"/>
      <c r="I27" s="35"/>
      <c r="J27" s="35"/>
    </row>
    <row r="28" spans="2:13" ht="43.5" customHeight="1" x14ac:dyDescent="0.25">
      <c r="B28" s="35"/>
      <c r="C28" s="35"/>
      <c r="D28" s="35"/>
      <c r="E28" s="35"/>
      <c r="F28" s="35"/>
      <c r="G28" s="35"/>
      <c r="H28" s="35"/>
      <c r="I28" s="35"/>
      <c r="J28" s="35"/>
    </row>
    <row r="29" spans="2:13" ht="43.5" customHeight="1" x14ac:dyDescent="0.25">
      <c r="B29" s="35"/>
      <c r="C29" s="35"/>
      <c r="D29" s="35"/>
      <c r="E29" s="35"/>
      <c r="F29" s="35"/>
      <c r="G29" s="35"/>
      <c r="H29" s="35"/>
      <c r="I29" s="35"/>
      <c r="J29" s="35"/>
    </row>
    <row r="30" spans="2:13" ht="43.5" customHeight="1" x14ac:dyDescent="0.25">
      <c r="B30" s="35"/>
      <c r="C30" s="35"/>
      <c r="D30" s="35"/>
      <c r="E30" s="35"/>
      <c r="F30" s="35"/>
      <c r="G30" s="35"/>
      <c r="H30" s="35"/>
      <c r="I30" s="35"/>
      <c r="J30" s="35"/>
    </row>
    <row r="32" spans="2:13" x14ac:dyDescent="0.25">
      <c r="H32" s="14"/>
      <c r="L32" s="14"/>
    </row>
    <row r="33" spans="8:12" x14ac:dyDescent="0.25">
      <c r="H33" s="14"/>
      <c r="L33" s="14"/>
    </row>
    <row r="34" spans="8:12" x14ac:dyDescent="0.25">
      <c r="H34" s="14"/>
      <c r="L34" s="14"/>
    </row>
    <row r="35" spans="8:12" x14ac:dyDescent="0.25">
      <c r="H35" s="14"/>
      <c r="L35" s="14"/>
    </row>
    <row r="36" spans="8:12" x14ac:dyDescent="0.25">
      <c r="H36" s="14"/>
      <c r="L36" s="14"/>
    </row>
  </sheetData>
  <mergeCells count="11">
    <mergeCell ref="B21:J21"/>
    <mergeCell ref="B22:J23"/>
    <mergeCell ref="B15:C15"/>
    <mergeCell ref="B16:C16"/>
    <mergeCell ref="B17:C17"/>
    <mergeCell ref="B18:C18"/>
    <mergeCell ref="C5:J5"/>
    <mergeCell ref="C7:J7"/>
    <mergeCell ref="C9:H9"/>
    <mergeCell ref="C11:H11"/>
    <mergeCell ref="C13:H13"/>
  </mergeCells>
  <phoneticPr fontId="3" type="noConversion"/>
  <pageMargins left="0.70866141732283472" right="0.70866141732283472" top="0.74803149606299213" bottom="0.74803149606299213" header="0.31496062992125984" footer="0.31496062992125984"/>
  <pageSetup scale="62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CD65-8F41-421A-95B2-5C1B88211E03}">
  <sheetPr>
    <pageSetUpPr fitToPage="1"/>
  </sheetPr>
  <dimension ref="A1:K33"/>
  <sheetViews>
    <sheetView showGridLines="0" topLeftCell="B4" zoomScaleNormal="100" zoomScaleSheetLayoutView="55" workbookViewId="0">
      <selection activeCell="H16" activeCellId="1" sqref="H12 H16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42.75" customHeight="1" x14ac:dyDescent="0.25">
      <c r="B4" s="20" t="s">
        <v>103</v>
      </c>
      <c r="C4" s="57" t="str">
        <f>CALENDARIZADO!C4</f>
        <v>Derecho de Acceso a la Información,Transparencia y Protección de Datos Personales</v>
      </c>
      <c r="D4" s="57"/>
      <c r="E4" s="57"/>
      <c r="F4" s="57"/>
      <c r="G4" s="57"/>
      <c r="H4" s="57"/>
      <c r="I4" s="57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44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46</v>
      </c>
      <c r="D8" s="40"/>
      <c r="E8" s="40"/>
      <c r="F8" s="40"/>
      <c r="H8" s="20" t="s">
        <v>2</v>
      </c>
      <c r="I8" s="19">
        <f>I11+I15</f>
        <v>29500</v>
      </c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s="3" customFormat="1" ht="24.75" customHeight="1" x14ac:dyDescent="0.25">
      <c r="B11" s="55" t="s">
        <v>134</v>
      </c>
      <c r="C11" s="56"/>
      <c r="D11" s="56"/>
      <c r="E11" s="56"/>
      <c r="F11" s="56"/>
      <c r="G11" s="56"/>
      <c r="H11" s="56"/>
      <c r="I11" s="22">
        <f>SUM(I12:I12)</f>
        <v>27000</v>
      </c>
    </row>
    <row r="12" spans="2:11" ht="24" customHeight="1" x14ac:dyDescent="0.25">
      <c r="B12" s="50" t="s">
        <v>108</v>
      </c>
      <c r="C12" s="51"/>
      <c r="D12" s="6" t="s">
        <v>101</v>
      </c>
      <c r="E12" s="6">
        <v>9</v>
      </c>
      <c r="F12" s="5">
        <v>250</v>
      </c>
      <c r="G12" s="6">
        <v>12</v>
      </c>
      <c r="H12" s="58" t="s">
        <v>102</v>
      </c>
      <c r="I12" s="7">
        <f>E12*F12*G12</f>
        <v>27000</v>
      </c>
      <c r="K12" s="25"/>
    </row>
    <row r="13" spans="2:11" ht="36.75" customHeight="1" x14ac:dyDescent="0.25">
      <c r="B13" s="52" t="s">
        <v>100</v>
      </c>
      <c r="C13" s="53"/>
      <c r="D13" s="53"/>
      <c r="E13" s="53"/>
      <c r="F13" s="53"/>
      <c r="G13" s="53"/>
      <c r="H13" s="53"/>
      <c r="I13" s="54"/>
      <c r="K13" s="25"/>
    </row>
    <row r="14" spans="2:11" ht="5.25" customHeight="1" x14ac:dyDescent="0.25"/>
    <row r="15" spans="2:11" ht="28.5" customHeight="1" x14ac:dyDescent="0.25">
      <c r="B15" s="55" t="s">
        <v>145</v>
      </c>
      <c r="C15" s="56"/>
      <c r="D15" s="56"/>
      <c r="E15" s="56"/>
      <c r="F15" s="56"/>
      <c r="G15" s="56"/>
      <c r="H15" s="56"/>
      <c r="I15" s="22">
        <f>SUM(I16:I16)</f>
        <v>2500</v>
      </c>
    </row>
    <row r="16" spans="2:11" ht="23.25" customHeight="1" x14ac:dyDescent="0.25">
      <c r="B16" s="50" t="s">
        <v>108</v>
      </c>
      <c r="C16" s="51"/>
      <c r="D16" s="6" t="s">
        <v>101</v>
      </c>
      <c r="E16" s="6">
        <v>2</v>
      </c>
      <c r="F16" s="5">
        <v>250</v>
      </c>
      <c r="G16" s="6">
        <v>5</v>
      </c>
      <c r="H16" s="6" t="s">
        <v>146</v>
      </c>
      <c r="I16" s="7">
        <f>E16*F16*G16</f>
        <v>2500</v>
      </c>
    </row>
    <row r="17" spans="2:11" ht="35.25" customHeight="1" x14ac:dyDescent="0.25">
      <c r="B17" s="52" t="s">
        <v>100</v>
      </c>
      <c r="C17" s="53"/>
      <c r="D17" s="53"/>
      <c r="E17" s="53"/>
      <c r="F17" s="53"/>
      <c r="G17" s="53"/>
      <c r="H17" s="53"/>
      <c r="I17" s="54"/>
    </row>
    <row r="18" spans="2:11" ht="5.25" customHeight="1" x14ac:dyDescent="0.25">
      <c r="B18" s="24"/>
      <c r="C18" s="24"/>
      <c r="E18" s="24"/>
      <c r="F18" s="18"/>
      <c r="G18" s="24"/>
      <c r="I18" s="25"/>
    </row>
    <row r="19" spans="2:11" ht="23.25" customHeight="1" x14ac:dyDescent="0.25">
      <c r="B19" s="24"/>
      <c r="C19" s="24"/>
      <c r="E19" s="24"/>
      <c r="F19" s="18"/>
      <c r="G19" s="24"/>
      <c r="I19" s="25"/>
    </row>
    <row r="20" spans="2:11" ht="24.75" customHeight="1" x14ac:dyDescent="0.25"/>
    <row r="21" spans="2:11" ht="24.75" customHeight="1" x14ac:dyDescent="0.25"/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6" spans="2:11" ht="24.75" customHeight="1" x14ac:dyDescent="0.25"/>
    <row r="27" spans="2:11" ht="24.75" customHeight="1" x14ac:dyDescent="0.25"/>
    <row r="29" spans="2:11" x14ac:dyDescent="0.25">
      <c r="H29" s="14"/>
      <c r="K29" s="14"/>
    </row>
    <row r="30" spans="2:11" x14ac:dyDescent="0.25">
      <c r="H30" s="14"/>
      <c r="K30" s="14"/>
    </row>
    <row r="31" spans="2:11" x14ac:dyDescent="0.25">
      <c r="H31" s="14"/>
      <c r="K31" s="14"/>
    </row>
    <row r="32" spans="2:11" x14ac:dyDescent="0.25">
      <c r="H32" s="14"/>
      <c r="K32" s="14"/>
    </row>
    <row r="33" spans="8:11" x14ac:dyDescent="0.25">
      <c r="H33" s="14"/>
      <c r="K33" s="14"/>
    </row>
  </sheetData>
  <mergeCells count="10">
    <mergeCell ref="C4:I4"/>
    <mergeCell ref="C6:I6"/>
    <mergeCell ref="C8:F8"/>
    <mergeCell ref="B10:C10"/>
    <mergeCell ref="B11:H11"/>
    <mergeCell ref="B17:I17"/>
    <mergeCell ref="B16:C16"/>
    <mergeCell ref="B15:H15"/>
    <mergeCell ref="B13:I13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055-D67D-47CE-945E-F30E6BD71D8B}">
  <sheetPr>
    <tabColor rgb="FF7030A0"/>
    <pageSetUpPr fitToPage="1"/>
  </sheetPr>
  <dimension ref="A1:K148"/>
  <sheetViews>
    <sheetView showGridLines="0" topLeftCell="B10" zoomScaleNormal="100" zoomScaleSheetLayoutView="55" workbookViewId="0">
      <selection activeCell="K13" sqref="K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20" t="s">
        <v>3</v>
      </c>
      <c r="C4" s="38" t="str">
        <f>CALENDARIZADO!C4</f>
        <v>Derecho de Acceso a la Información,Transparencia y Protección de Datos Personales</v>
      </c>
      <c r="D4" s="38"/>
      <c r="E4" s="38"/>
      <c r="F4" s="38"/>
      <c r="G4" s="38"/>
      <c r="H4" s="38"/>
      <c r="I4" s="38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44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46</v>
      </c>
      <c r="D8" s="40"/>
      <c r="E8" s="40"/>
      <c r="F8" s="40"/>
      <c r="H8" s="20" t="s">
        <v>2</v>
      </c>
      <c r="I8" s="19">
        <f>I11+I58+I98+I132+I137</f>
        <v>37789</v>
      </c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s="3" customFormat="1" ht="24.75" customHeight="1" x14ac:dyDescent="0.25">
      <c r="B11" s="55" t="s">
        <v>48</v>
      </c>
      <c r="C11" s="56"/>
      <c r="D11" s="56"/>
      <c r="E11" s="56"/>
      <c r="F11" s="56"/>
      <c r="G11" s="56"/>
      <c r="H11" s="56"/>
      <c r="I11" s="22">
        <f>SUM(I12:I55)</f>
        <v>20868</v>
      </c>
    </row>
    <row r="12" spans="2:11" ht="24" customHeight="1" x14ac:dyDescent="0.25">
      <c r="B12" s="50" t="s">
        <v>54</v>
      </c>
      <c r="C12" s="51"/>
      <c r="D12" s="32" t="s">
        <v>56</v>
      </c>
      <c r="E12" s="6">
        <v>4</v>
      </c>
      <c r="F12" s="5">
        <v>90</v>
      </c>
      <c r="G12" s="6">
        <v>12</v>
      </c>
      <c r="H12" s="7" t="s">
        <v>51</v>
      </c>
      <c r="I12" s="7">
        <f>E12*F12*G12</f>
        <v>4320</v>
      </c>
      <c r="K12" s="25"/>
    </row>
    <row r="13" spans="2:11" ht="30" customHeight="1" x14ac:dyDescent="0.25">
      <c r="B13" s="50" t="s">
        <v>55</v>
      </c>
      <c r="C13" s="51"/>
      <c r="D13" s="4" t="s">
        <v>56</v>
      </c>
      <c r="E13" s="6">
        <v>4</v>
      </c>
      <c r="F13" s="5">
        <v>90</v>
      </c>
      <c r="G13" s="6">
        <v>12</v>
      </c>
      <c r="H13" s="4" t="s">
        <v>51</v>
      </c>
      <c r="I13" s="7">
        <f t="shared" ref="I13:I18" si="0">E13*F13*G13</f>
        <v>4320</v>
      </c>
      <c r="K13" s="25"/>
    </row>
    <row r="14" spans="2:11" ht="30" customHeight="1" x14ac:dyDescent="0.25">
      <c r="B14" s="50" t="s">
        <v>87</v>
      </c>
      <c r="C14" s="51"/>
      <c r="D14" s="4" t="s">
        <v>52</v>
      </c>
      <c r="E14" s="6">
        <v>3</v>
      </c>
      <c r="F14" s="5">
        <v>5</v>
      </c>
      <c r="G14" s="6">
        <v>6</v>
      </c>
      <c r="H14" s="4" t="s">
        <v>51</v>
      </c>
      <c r="I14" s="7">
        <f t="shared" si="0"/>
        <v>90</v>
      </c>
      <c r="K14" s="25"/>
    </row>
    <row r="15" spans="2:11" ht="30" customHeight="1" x14ac:dyDescent="0.25">
      <c r="B15" s="50" t="s">
        <v>92</v>
      </c>
      <c r="C15" s="51"/>
      <c r="D15" s="4" t="s">
        <v>52</v>
      </c>
      <c r="E15" s="6">
        <v>3</v>
      </c>
      <c r="F15" s="5">
        <v>25</v>
      </c>
      <c r="G15" s="6">
        <v>12</v>
      </c>
      <c r="H15" s="4" t="s">
        <v>51</v>
      </c>
      <c r="I15" s="7">
        <f t="shared" si="0"/>
        <v>900</v>
      </c>
    </row>
    <row r="16" spans="2:11" ht="30" customHeight="1" x14ac:dyDescent="0.25">
      <c r="B16" s="50" t="s">
        <v>89</v>
      </c>
      <c r="C16" s="51"/>
      <c r="D16" s="4" t="s">
        <v>52</v>
      </c>
      <c r="E16" s="6">
        <v>3</v>
      </c>
      <c r="F16" s="5">
        <v>5</v>
      </c>
      <c r="G16" s="6">
        <v>4</v>
      </c>
      <c r="H16" s="4" t="s">
        <v>51</v>
      </c>
      <c r="I16" s="7">
        <f t="shared" ref="I16" si="1">E16*F16*G16</f>
        <v>60</v>
      </c>
    </row>
    <row r="17" spans="2:9" ht="30" customHeight="1" x14ac:dyDescent="0.25">
      <c r="B17" s="50" t="s">
        <v>57</v>
      </c>
      <c r="C17" s="51"/>
      <c r="D17" s="4" t="s">
        <v>52</v>
      </c>
      <c r="E17" s="6">
        <v>3</v>
      </c>
      <c r="F17" s="5">
        <v>4</v>
      </c>
      <c r="G17" s="6">
        <v>6</v>
      </c>
      <c r="H17" s="4" t="s">
        <v>51</v>
      </c>
      <c r="I17" s="7">
        <f t="shared" si="0"/>
        <v>72</v>
      </c>
    </row>
    <row r="18" spans="2:9" ht="30" customHeight="1" x14ac:dyDescent="0.25">
      <c r="B18" s="50" t="s">
        <v>90</v>
      </c>
      <c r="C18" s="51"/>
      <c r="D18" s="4" t="s">
        <v>52</v>
      </c>
      <c r="E18" s="6">
        <v>2</v>
      </c>
      <c r="F18" s="5">
        <v>200</v>
      </c>
      <c r="G18" s="6">
        <v>1</v>
      </c>
      <c r="H18" s="4" t="s">
        <v>51</v>
      </c>
      <c r="I18" s="7">
        <f t="shared" si="0"/>
        <v>400</v>
      </c>
    </row>
    <row r="19" spans="2:9" ht="30" customHeight="1" x14ac:dyDescent="0.25">
      <c r="B19" s="50" t="s">
        <v>58</v>
      </c>
      <c r="C19" s="51"/>
      <c r="D19" s="4" t="s">
        <v>52</v>
      </c>
      <c r="E19" s="6">
        <v>3</v>
      </c>
      <c r="F19" s="5">
        <v>70</v>
      </c>
      <c r="G19" s="6">
        <v>1</v>
      </c>
      <c r="H19" s="4" t="s">
        <v>51</v>
      </c>
      <c r="I19" s="7">
        <f t="shared" ref="I19:I23" si="2">E19*F19*G19</f>
        <v>210</v>
      </c>
    </row>
    <row r="20" spans="2:9" ht="30" customHeight="1" x14ac:dyDescent="0.25">
      <c r="B20" s="50" t="s">
        <v>60</v>
      </c>
      <c r="C20" s="51"/>
      <c r="D20" s="4" t="s">
        <v>56</v>
      </c>
      <c r="E20" s="6">
        <v>1</v>
      </c>
      <c r="F20" s="5">
        <v>40</v>
      </c>
      <c r="G20" s="6">
        <v>4</v>
      </c>
      <c r="H20" s="4" t="s">
        <v>51</v>
      </c>
      <c r="I20" s="7">
        <f t="shared" ref="I20" si="3">E20*F20*G20</f>
        <v>160</v>
      </c>
    </row>
    <row r="21" spans="2:9" ht="30" customHeight="1" x14ac:dyDescent="0.25">
      <c r="B21" s="50" t="s">
        <v>59</v>
      </c>
      <c r="C21" s="51"/>
      <c r="D21" s="31" t="s">
        <v>52</v>
      </c>
      <c r="E21" s="6">
        <v>2</v>
      </c>
      <c r="F21" s="5">
        <v>70</v>
      </c>
      <c r="G21" s="6">
        <v>6</v>
      </c>
      <c r="H21" s="4" t="s">
        <v>51</v>
      </c>
      <c r="I21" s="7">
        <f t="shared" si="2"/>
        <v>840</v>
      </c>
    </row>
    <row r="22" spans="2:9" ht="30" customHeight="1" x14ac:dyDescent="0.25">
      <c r="B22" s="50" t="s">
        <v>61</v>
      </c>
      <c r="C22" s="51"/>
      <c r="D22" s="31" t="s">
        <v>56</v>
      </c>
      <c r="E22" s="6">
        <v>1</v>
      </c>
      <c r="F22" s="5">
        <v>220</v>
      </c>
      <c r="G22" s="6">
        <v>4</v>
      </c>
      <c r="H22" s="4" t="s">
        <v>51</v>
      </c>
      <c r="I22" s="7">
        <f t="shared" si="2"/>
        <v>880</v>
      </c>
    </row>
    <row r="23" spans="2:9" ht="30" customHeight="1" x14ac:dyDescent="0.25">
      <c r="B23" s="50" t="s">
        <v>62</v>
      </c>
      <c r="C23" s="51"/>
      <c r="D23" s="31" t="s">
        <v>56</v>
      </c>
      <c r="E23" s="6">
        <v>1</v>
      </c>
      <c r="F23" s="5">
        <v>220</v>
      </c>
      <c r="G23" s="6">
        <v>4</v>
      </c>
      <c r="H23" s="4" t="s">
        <v>51</v>
      </c>
      <c r="I23" s="7">
        <f t="shared" si="2"/>
        <v>880</v>
      </c>
    </row>
    <row r="24" spans="2:9" ht="30" customHeight="1" x14ac:dyDescent="0.25">
      <c r="B24" s="50" t="s">
        <v>63</v>
      </c>
      <c r="C24" s="51"/>
      <c r="D24" s="31" t="s">
        <v>56</v>
      </c>
      <c r="E24" s="6">
        <v>1</v>
      </c>
      <c r="F24" s="5">
        <v>100</v>
      </c>
      <c r="G24" s="6">
        <v>2</v>
      </c>
      <c r="H24" s="4" t="s">
        <v>51</v>
      </c>
      <c r="I24" s="7">
        <f t="shared" ref="I24:I26" si="4">E24*F24*G24</f>
        <v>200</v>
      </c>
    </row>
    <row r="25" spans="2:9" ht="30" customHeight="1" x14ac:dyDescent="0.25">
      <c r="B25" s="50" t="s">
        <v>64</v>
      </c>
      <c r="C25" s="51"/>
      <c r="D25" s="31" t="s">
        <v>52</v>
      </c>
      <c r="E25" s="6">
        <v>2</v>
      </c>
      <c r="F25" s="5">
        <v>3</v>
      </c>
      <c r="G25" s="6">
        <v>2</v>
      </c>
      <c r="H25" s="4" t="s">
        <v>51</v>
      </c>
      <c r="I25" s="7">
        <f t="shared" si="4"/>
        <v>12</v>
      </c>
    </row>
    <row r="26" spans="2:9" ht="30" customHeight="1" x14ac:dyDescent="0.25">
      <c r="B26" s="50" t="s">
        <v>65</v>
      </c>
      <c r="C26" s="51"/>
      <c r="D26" s="31" t="s">
        <v>52</v>
      </c>
      <c r="E26" s="6">
        <v>3</v>
      </c>
      <c r="F26" s="5">
        <v>80</v>
      </c>
      <c r="G26" s="6">
        <v>1</v>
      </c>
      <c r="H26" s="4" t="s">
        <v>51</v>
      </c>
      <c r="I26" s="7">
        <f t="shared" si="4"/>
        <v>240</v>
      </c>
    </row>
    <row r="27" spans="2:9" ht="30" customHeight="1" x14ac:dyDescent="0.25">
      <c r="B27" s="50" t="s">
        <v>66</v>
      </c>
      <c r="C27" s="51"/>
      <c r="D27" s="31" t="s">
        <v>52</v>
      </c>
      <c r="E27" s="6">
        <v>3</v>
      </c>
      <c r="F27" s="5">
        <v>30</v>
      </c>
      <c r="G27" s="6">
        <v>1</v>
      </c>
      <c r="H27" s="4" t="s">
        <v>51</v>
      </c>
      <c r="I27" s="7">
        <f t="shared" ref="I27:I29" si="5">E27*F27*G27</f>
        <v>90</v>
      </c>
    </row>
    <row r="28" spans="2:9" ht="30" customHeight="1" x14ac:dyDescent="0.25">
      <c r="B28" s="50" t="s">
        <v>67</v>
      </c>
      <c r="C28" s="51"/>
      <c r="D28" s="31" t="s">
        <v>52</v>
      </c>
      <c r="E28" s="6">
        <v>3</v>
      </c>
      <c r="F28" s="5">
        <v>40</v>
      </c>
      <c r="G28" s="6">
        <v>1</v>
      </c>
      <c r="H28" s="4" t="s">
        <v>51</v>
      </c>
      <c r="I28" s="7">
        <f t="shared" si="5"/>
        <v>120</v>
      </c>
    </row>
    <row r="29" spans="2:9" ht="30" customHeight="1" x14ac:dyDescent="0.25">
      <c r="B29" s="50" t="s">
        <v>68</v>
      </c>
      <c r="C29" s="51"/>
      <c r="D29" s="31" t="s">
        <v>52</v>
      </c>
      <c r="E29" s="6">
        <v>3</v>
      </c>
      <c r="F29" s="5">
        <v>8</v>
      </c>
      <c r="G29" s="6">
        <v>2</v>
      </c>
      <c r="H29" s="4" t="s">
        <v>51</v>
      </c>
      <c r="I29" s="7">
        <f t="shared" si="5"/>
        <v>48</v>
      </c>
    </row>
    <row r="30" spans="2:9" ht="30" customHeight="1" x14ac:dyDescent="0.25">
      <c r="B30" s="50" t="s">
        <v>70</v>
      </c>
      <c r="C30" s="51"/>
      <c r="D30" s="31" t="s">
        <v>69</v>
      </c>
      <c r="E30" s="6">
        <v>2</v>
      </c>
      <c r="F30" s="5">
        <v>10</v>
      </c>
      <c r="G30" s="6">
        <v>6</v>
      </c>
      <c r="H30" s="4" t="s">
        <v>51</v>
      </c>
      <c r="I30" s="7">
        <f t="shared" ref="I30" si="6">E30*F30*G30</f>
        <v>120</v>
      </c>
    </row>
    <row r="31" spans="2:9" ht="30" customHeight="1" x14ac:dyDescent="0.25">
      <c r="B31" s="50" t="s">
        <v>72</v>
      </c>
      <c r="C31" s="51"/>
      <c r="D31" s="31" t="s">
        <v>69</v>
      </c>
      <c r="E31" s="6">
        <v>2</v>
      </c>
      <c r="F31" s="5">
        <v>15</v>
      </c>
      <c r="G31" s="6">
        <v>6</v>
      </c>
      <c r="H31" s="4" t="s">
        <v>51</v>
      </c>
      <c r="I31" s="7">
        <f t="shared" ref="I31:I55" si="7">E31*F31*G31</f>
        <v>180</v>
      </c>
    </row>
    <row r="32" spans="2:9" ht="30" customHeight="1" x14ac:dyDescent="0.25">
      <c r="B32" s="50" t="s">
        <v>71</v>
      </c>
      <c r="C32" s="51"/>
      <c r="D32" s="31" t="s">
        <v>69</v>
      </c>
      <c r="E32" s="6">
        <v>2</v>
      </c>
      <c r="F32" s="5">
        <v>40</v>
      </c>
      <c r="G32" s="6">
        <v>4</v>
      </c>
      <c r="H32" s="4" t="s">
        <v>51</v>
      </c>
      <c r="I32" s="7">
        <f t="shared" si="7"/>
        <v>320</v>
      </c>
    </row>
    <row r="33" spans="2:9" ht="30" customHeight="1" x14ac:dyDescent="0.25">
      <c r="B33" s="50" t="s">
        <v>73</v>
      </c>
      <c r="C33" s="51"/>
      <c r="D33" s="31" t="s">
        <v>69</v>
      </c>
      <c r="E33" s="6">
        <v>2</v>
      </c>
      <c r="F33" s="5">
        <v>90</v>
      </c>
      <c r="G33" s="6">
        <v>4</v>
      </c>
      <c r="H33" s="4" t="s">
        <v>51</v>
      </c>
      <c r="I33" s="7">
        <f t="shared" si="7"/>
        <v>720</v>
      </c>
    </row>
    <row r="34" spans="2:9" ht="30" customHeight="1" x14ac:dyDescent="0.25">
      <c r="B34" s="50" t="s">
        <v>86</v>
      </c>
      <c r="C34" s="51"/>
      <c r="D34" s="31" t="s">
        <v>52</v>
      </c>
      <c r="E34" s="6">
        <v>3</v>
      </c>
      <c r="F34" s="5">
        <v>15</v>
      </c>
      <c r="G34" s="6">
        <v>4</v>
      </c>
      <c r="H34" s="4" t="s">
        <v>51</v>
      </c>
      <c r="I34" s="7">
        <f t="shared" si="7"/>
        <v>180</v>
      </c>
    </row>
    <row r="35" spans="2:9" ht="30" customHeight="1" x14ac:dyDescent="0.25">
      <c r="B35" s="50" t="s">
        <v>74</v>
      </c>
      <c r="C35" s="51"/>
      <c r="D35" s="31" t="s">
        <v>52</v>
      </c>
      <c r="E35" s="6">
        <v>3</v>
      </c>
      <c r="F35" s="5">
        <v>14</v>
      </c>
      <c r="G35" s="6">
        <v>4</v>
      </c>
      <c r="H35" s="4" t="s">
        <v>51</v>
      </c>
      <c r="I35" s="7">
        <f t="shared" si="7"/>
        <v>168</v>
      </c>
    </row>
    <row r="36" spans="2:9" ht="30" customHeight="1" x14ac:dyDescent="0.25">
      <c r="B36" s="50" t="s">
        <v>75</v>
      </c>
      <c r="C36" s="51"/>
      <c r="D36" s="31" t="s">
        <v>52</v>
      </c>
      <c r="E36" s="6">
        <v>3</v>
      </c>
      <c r="F36" s="5">
        <v>25</v>
      </c>
      <c r="G36" s="6">
        <v>4</v>
      </c>
      <c r="H36" s="4" t="s">
        <v>51</v>
      </c>
      <c r="I36" s="7">
        <f t="shared" si="7"/>
        <v>300</v>
      </c>
    </row>
    <row r="37" spans="2:9" ht="30" customHeight="1" x14ac:dyDescent="0.25">
      <c r="B37" s="50" t="s">
        <v>76</v>
      </c>
      <c r="C37" s="51"/>
      <c r="D37" s="31" t="s">
        <v>52</v>
      </c>
      <c r="E37" s="6">
        <v>3</v>
      </c>
      <c r="F37" s="5">
        <v>25</v>
      </c>
      <c r="G37" s="6">
        <v>4</v>
      </c>
      <c r="H37" s="4" t="s">
        <v>51</v>
      </c>
      <c r="I37" s="7">
        <f t="shared" si="7"/>
        <v>300</v>
      </c>
    </row>
    <row r="38" spans="2:9" ht="30" customHeight="1" x14ac:dyDescent="0.25">
      <c r="B38" s="50" t="s">
        <v>77</v>
      </c>
      <c r="C38" s="51"/>
      <c r="D38" s="31" t="s">
        <v>52</v>
      </c>
      <c r="E38" s="6">
        <v>1</v>
      </c>
      <c r="F38" s="5">
        <v>25</v>
      </c>
      <c r="G38" s="6">
        <v>2</v>
      </c>
      <c r="H38" s="4" t="s">
        <v>51</v>
      </c>
      <c r="I38" s="7">
        <f t="shared" si="7"/>
        <v>50</v>
      </c>
    </row>
    <row r="39" spans="2:9" ht="30" customHeight="1" x14ac:dyDescent="0.25">
      <c r="B39" s="50" t="s">
        <v>85</v>
      </c>
      <c r="C39" s="51"/>
      <c r="D39" s="31" t="s">
        <v>52</v>
      </c>
      <c r="E39" s="6">
        <v>2</v>
      </c>
      <c r="F39" s="5">
        <v>25</v>
      </c>
      <c r="G39" s="6">
        <v>1</v>
      </c>
      <c r="H39" s="4" t="s">
        <v>51</v>
      </c>
      <c r="I39" s="7">
        <f t="shared" si="7"/>
        <v>50</v>
      </c>
    </row>
    <row r="40" spans="2:9" ht="30" customHeight="1" x14ac:dyDescent="0.25">
      <c r="B40" s="50" t="s">
        <v>78</v>
      </c>
      <c r="C40" s="51"/>
      <c r="D40" s="31" t="s">
        <v>52</v>
      </c>
      <c r="E40" s="6">
        <v>2</v>
      </c>
      <c r="F40" s="5">
        <v>260</v>
      </c>
      <c r="G40" s="6">
        <v>1</v>
      </c>
      <c r="H40" s="4" t="s">
        <v>51</v>
      </c>
      <c r="I40" s="7">
        <f t="shared" si="7"/>
        <v>520</v>
      </c>
    </row>
    <row r="41" spans="2:9" ht="30" customHeight="1" x14ac:dyDescent="0.25">
      <c r="B41" s="50" t="s">
        <v>79</v>
      </c>
      <c r="C41" s="51"/>
      <c r="D41" s="31" t="s">
        <v>52</v>
      </c>
      <c r="E41" s="6">
        <v>2</v>
      </c>
      <c r="F41" s="5">
        <v>100</v>
      </c>
      <c r="G41" s="6">
        <v>4</v>
      </c>
      <c r="H41" s="4" t="s">
        <v>51</v>
      </c>
      <c r="I41" s="7">
        <f>E41*F41*G41</f>
        <v>800</v>
      </c>
    </row>
    <row r="42" spans="2:9" ht="30" customHeight="1" x14ac:dyDescent="0.25">
      <c r="B42" s="50" t="s">
        <v>80</v>
      </c>
      <c r="C42" s="51"/>
      <c r="D42" s="31" t="s">
        <v>52</v>
      </c>
      <c r="E42" s="6">
        <v>2</v>
      </c>
      <c r="F42" s="5">
        <v>60</v>
      </c>
      <c r="G42" s="6">
        <v>4</v>
      </c>
      <c r="H42" s="4" t="s">
        <v>51</v>
      </c>
      <c r="I42" s="7">
        <f t="shared" si="7"/>
        <v>480</v>
      </c>
    </row>
    <row r="43" spans="2:9" ht="30" customHeight="1" x14ac:dyDescent="0.25">
      <c r="B43" s="50" t="s">
        <v>81</v>
      </c>
      <c r="C43" s="51"/>
      <c r="D43" s="31" t="s">
        <v>52</v>
      </c>
      <c r="E43" s="6">
        <v>4</v>
      </c>
      <c r="F43" s="5">
        <v>50</v>
      </c>
      <c r="G43" s="6">
        <v>3</v>
      </c>
      <c r="H43" s="4" t="s">
        <v>51</v>
      </c>
      <c r="I43" s="7">
        <f t="shared" si="7"/>
        <v>600</v>
      </c>
    </row>
    <row r="44" spans="2:9" ht="30" customHeight="1" x14ac:dyDescent="0.25">
      <c r="B44" s="50" t="s">
        <v>82</v>
      </c>
      <c r="C44" s="51"/>
      <c r="D44" s="31" t="s">
        <v>52</v>
      </c>
      <c r="E44" s="6">
        <v>5</v>
      </c>
      <c r="F44" s="5">
        <v>50</v>
      </c>
      <c r="G44" s="6">
        <v>3</v>
      </c>
      <c r="H44" s="4" t="s">
        <v>51</v>
      </c>
      <c r="I44" s="7">
        <f t="shared" si="7"/>
        <v>750</v>
      </c>
    </row>
    <row r="45" spans="2:9" ht="30" customHeight="1" x14ac:dyDescent="0.25">
      <c r="B45" s="50" t="s">
        <v>83</v>
      </c>
      <c r="C45" s="51"/>
      <c r="D45" s="31" t="s">
        <v>52</v>
      </c>
      <c r="E45" s="6">
        <v>2</v>
      </c>
      <c r="F45" s="5">
        <v>70</v>
      </c>
      <c r="G45" s="6">
        <v>1</v>
      </c>
      <c r="H45" s="4" t="s">
        <v>51</v>
      </c>
      <c r="I45" s="7">
        <f t="shared" si="7"/>
        <v>140</v>
      </c>
    </row>
    <row r="46" spans="2:9" ht="30" customHeight="1" x14ac:dyDescent="0.25">
      <c r="B46" s="50" t="s">
        <v>84</v>
      </c>
      <c r="C46" s="51"/>
      <c r="D46" s="31" t="s">
        <v>52</v>
      </c>
      <c r="E46" s="6">
        <v>2</v>
      </c>
      <c r="F46" s="5">
        <v>65</v>
      </c>
      <c r="G46" s="6">
        <v>1</v>
      </c>
      <c r="H46" s="4" t="s">
        <v>51</v>
      </c>
      <c r="I46" s="7">
        <f t="shared" si="7"/>
        <v>130</v>
      </c>
    </row>
    <row r="47" spans="2:9" ht="30" customHeight="1" x14ac:dyDescent="0.25">
      <c r="B47" s="50" t="s">
        <v>93</v>
      </c>
      <c r="C47" s="51"/>
      <c r="D47" s="31" t="s">
        <v>52</v>
      </c>
      <c r="E47" s="6">
        <v>1</v>
      </c>
      <c r="F47" s="5">
        <v>35</v>
      </c>
      <c r="G47" s="6">
        <v>12</v>
      </c>
      <c r="H47" s="4" t="s">
        <v>51</v>
      </c>
      <c r="I47" s="7">
        <f t="shared" si="7"/>
        <v>420</v>
      </c>
    </row>
    <row r="48" spans="2:9" ht="30" customHeight="1" x14ac:dyDescent="0.25">
      <c r="B48" s="50" t="s">
        <v>94</v>
      </c>
      <c r="C48" s="51"/>
      <c r="D48" s="31" t="s">
        <v>52</v>
      </c>
      <c r="E48" s="6">
        <v>2</v>
      </c>
      <c r="F48" s="5">
        <v>25</v>
      </c>
      <c r="G48" s="6">
        <v>6</v>
      </c>
      <c r="H48" s="4" t="s">
        <v>51</v>
      </c>
      <c r="I48" s="7">
        <f t="shared" si="7"/>
        <v>300</v>
      </c>
    </row>
    <row r="49" spans="2:11" ht="30" customHeight="1" x14ac:dyDescent="0.25">
      <c r="B49" s="50" t="s">
        <v>95</v>
      </c>
      <c r="C49" s="51"/>
      <c r="D49" s="31" t="s">
        <v>52</v>
      </c>
      <c r="E49" s="6">
        <v>1</v>
      </c>
      <c r="F49" s="5">
        <v>3</v>
      </c>
      <c r="G49" s="6">
        <v>6</v>
      </c>
      <c r="H49" s="4" t="s">
        <v>51</v>
      </c>
      <c r="I49" s="7">
        <f t="shared" si="7"/>
        <v>18</v>
      </c>
    </row>
    <row r="50" spans="2:11" ht="30" customHeight="1" x14ac:dyDescent="0.25">
      <c r="B50" s="50" t="s">
        <v>96</v>
      </c>
      <c r="C50" s="51"/>
      <c r="D50" s="31" t="s">
        <v>52</v>
      </c>
      <c r="E50" s="6">
        <v>1</v>
      </c>
      <c r="F50" s="5">
        <v>20</v>
      </c>
      <c r="G50" s="6">
        <v>3</v>
      </c>
      <c r="H50" s="4" t="s">
        <v>51</v>
      </c>
      <c r="I50" s="7">
        <f t="shared" si="7"/>
        <v>60</v>
      </c>
    </row>
    <row r="51" spans="2:11" ht="30" customHeight="1" x14ac:dyDescent="0.25">
      <c r="B51" s="50" t="s">
        <v>98</v>
      </c>
      <c r="C51" s="51"/>
      <c r="D51" s="31" t="s">
        <v>56</v>
      </c>
      <c r="E51" s="6">
        <v>1</v>
      </c>
      <c r="F51" s="5">
        <v>70</v>
      </c>
      <c r="G51" s="6">
        <v>6</v>
      </c>
      <c r="H51" s="4" t="s">
        <v>51</v>
      </c>
      <c r="I51" s="7">
        <f t="shared" si="7"/>
        <v>420</v>
      </c>
    </row>
    <row r="52" spans="2:11" ht="30" customHeight="1" x14ac:dyDescent="0.25">
      <c r="B52" s="50"/>
      <c r="C52" s="51"/>
      <c r="D52" s="4"/>
      <c r="E52" s="6">
        <v>0</v>
      </c>
      <c r="F52" s="5">
        <v>0</v>
      </c>
      <c r="G52" s="6">
        <v>0</v>
      </c>
      <c r="H52" s="7"/>
      <c r="I52" s="7">
        <f t="shared" ref="I52:I54" si="8">E52*F52*G52</f>
        <v>0</v>
      </c>
      <c r="K52" s="25"/>
    </row>
    <row r="53" spans="2:11" ht="30" customHeight="1" x14ac:dyDescent="0.25">
      <c r="B53" s="50"/>
      <c r="C53" s="51"/>
      <c r="D53" s="4"/>
      <c r="E53" s="6">
        <v>0</v>
      </c>
      <c r="F53" s="5">
        <v>0</v>
      </c>
      <c r="G53" s="6">
        <v>0</v>
      </c>
      <c r="H53" s="7"/>
      <c r="I53" s="7">
        <f t="shared" si="8"/>
        <v>0</v>
      </c>
    </row>
    <row r="54" spans="2:11" ht="30" customHeight="1" x14ac:dyDescent="0.25">
      <c r="B54" s="50"/>
      <c r="C54" s="51"/>
      <c r="D54" s="4"/>
      <c r="E54" s="6">
        <v>0</v>
      </c>
      <c r="F54" s="5">
        <v>0</v>
      </c>
      <c r="G54" s="6">
        <v>0</v>
      </c>
      <c r="H54" s="7"/>
      <c r="I54" s="7">
        <f t="shared" si="8"/>
        <v>0</v>
      </c>
      <c r="K54" s="25"/>
    </row>
    <row r="55" spans="2:11" ht="30" customHeight="1" x14ac:dyDescent="0.25">
      <c r="B55" s="50"/>
      <c r="C55" s="51"/>
      <c r="D55" s="4"/>
      <c r="E55" s="6">
        <v>0</v>
      </c>
      <c r="F55" s="5">
        <v>0</v>
      </c>
      <c r="G55" s="6">
        <v>0</v>
      </c>
      <c r="H55" s="7"/>
      <c r="I55" s="7">
        <f t="shared" si="7"/>
        <v>0</v>
      </c>
      <c r="K55" s="25"/>
    </row>
    <row r="56" spans="2:11" ht="27.75" customHeight="1" x14ac:dyDescent="0.25">
      <c r="B56" s="52" t="s">
        <v>100</v>
      </c>
      <c r="C56" s="53"/>
      <c r="D56" s="53"/>
      <c r="E56" s="53"/>
      <c r="F56" s="53"/>
      <c r="G56" s="53"/>
      <c r="H56" s="53"/>
      <c r="I56" s="54"/>
      <c r="K56" s="25"/>
    </row>
    <row r="57" spans="2:11" ht="5.25" customHeight="1" x14ac:dyDescent="0.25"/>
    <row r="58" spans="2:11" ht="21" customHeight="1" x14ac:dyDescent="0.25">
      <c r="B58" s="55" t="s">
        <v>49</v>
      </c>
      <c r="C58" s="56"/>
      <c r="D58" s="56"/>
      <c r="E58" s="56"/>
      <c r="F58" s="56"/>
      <c r="G58" s="56"/>
      <c r="H58" s="56"/>
      <c r="I58" s="22">
        <f>SUM(I59:I95)</f>
        <v>14504</v>
      </c>
      <c r="K58" s="25"/>
    </row>
    <row r="59" spans="2:11" ht="25.5" customHeight="1" x14ac:dyDescent="0.25">
      <c r="B59" s="50" t="s">
        <v>54</v>
      </c>
      <c r="C59" s="51"/>
      <c r="D59" s="4" t="s">
        <v>56</v>
      </c>
      <c r="E59" s="6">
        <v>3</v>
      </c>
      <c r="F59" s="5">
        <v>90</v>
      </c>
      <c r="G59" s="6">
        <v>6</v>
      </c>
      <c r="H59" s="4" t="s">
        <v>51</v>
      </c>
      <c r="I59" s="7">
        <f>E59*F59*G59</f>
        <v>1620</v>
      </c>
      <c r="K59" s="25"/>
    </row>
    <row r="60" spans="2:11" ht="25.5" customHeight="1" x14ac:dyDescent="0.25">
      <c r="B60" s="50" t="s">
        <v>55</v>
      </c>
      <c r="C60" s="51"/>
      <c r="D60" s="4" t="s">
        <v>56</v>
      </c>
      <c r="E60" s="6">
        <v>3</v>
      </c>
      <c r="F60" s="5">
        <v>90</v>
      </c>
      <c r="G60" s="6">
        <v>6</v>
      </c>
      <c r="H60" s="4" t="s">
        <v>51</v>
      </c>
      <c r="I60" s="7">
        <f t="shared" ref="I60:I94" si="9">E60*F60*G60</f>
        <v>1620</v>
      </c>
    </row>
    <row r="61" spans="2:11" ht="25.5" customHeight="1" x14ac:dyDescent="0.25">
      <c r="B61" s="50" t="s">
        <v>87</v>
      </c>
      <c r="C61" s="51"/>
      <c r="D61" s="4" t="s">
        <v>52</v>
      </c>
      <c r="E61" s="6">
        <v>3</v>
      </c>
      <c r="F61" s="5">
        <v>5</v>
      </c>
      <c r="G61" s="6">
        <v>3</v>
      </c>
      <c r="H61" s="4" t="s">
        <v>51</v>
      </c>
      <c r="I61" s="7">
        <f t="shared" ref="I61:I62" si="10">E61*F61*G61</f>
        <v>45</v>
      </c>
      <c r="K61" s="25"/>
    </row>
    <row r="62" spans="2:11" ht="25.5" customHeight="1" x14ac:dyDescent="0.25">
      <c r="B62" s="50" t="s">
        <v>88</v>
      </c>
      <c r="C62" s="51"/>
      <c r="D62" s="4" t="s">
        <v>52</v>
      </c>
      <c r="E62" s="6">
        <v>3</v>
      </c>
      <c r="F62" s="5">
        <v>5</v>
      </c>
      <c r="G62" s="6">
        <v>6</v>
      </c>
      <c r="H62" s="4" t="s">
        <v>51</v>
      </c>
      <c r="I62" s="7">
        <f t="shared" si="10"/>
        <v>90</v>
      </c>
    </row>
    <row r="63" spans="2:11" ht="25.5" customHeight="1" x14ac:dyDescent="0.25">
      <c r="B63" s="50" t="s">
        <v>89</v>
      </c>
      <c r="C63" s="51"/>
      <c r="D63" s="4" t="s">
        <v>52</v>
      </c>
      <c r="E63" s="6">
        <v>3</v>
      </c>
      <c r="F63" s="5">
        <v>5</v>
      </c>
      <c r="G63" s="6">
        <v>3</v>
      </c>
      <c r="H63" s="4" t="s">
        <v>51</v>
      </c>
      <c r="I63" s="7">
        <f t="shared" si="9"/>
        <v>45</v>
      </c>
    </row>
    <row r="64" spans="2:11" ht="25.5" customHeight="1" x14ac:dyDescent="0.25">
      <c r="B64" s="50" t="s">
        <v>57</v>
      </c>
      <c r="C64" s="51"/>
      <c r="D64" s="4" t="s">
        <v>52</v>
      </c>
      <c r="E64" s="6">
        <v>3</v>
      </c>
      <c r="F64" s="5">
        <v>4</v>
      </c>
      <c r="G64" s="6">
        <v>6</v>
      </c>
      <c r="H64" s="4" t="s">
        <v>51</v>
      </c>
      <c r="I64" s="7">
        <f t="shared" si="9"/>
        <v>72</v>
      </c>
    </row>
    <row r="65" spans="2:9" ht="25.5" customHeight="1" x14ac:dyDescent="0.25">
      <c r="B65" s="50" t="s">
        <v>90</v>
      </c>
      <c r="C65" s="51"/>
      <c r="D65" s="4" t="s">
        <v>52</v>
      </c>
      <c r="E65" s="6">
        <v>3</v>
      </c>
      <c r="F65" s="5">
        <v>200</v>
      </c>
      <c r="G65" s="6">
        <v>1</v>
      </c>
      <c r="H65" s="4" t="s">
        <v>51</v>
      </c>
      <c r="I65" s="7">
        <f t="shared" si="9"/>
        <v>600</v>
      </c>
    </row>
    <row r="66" spans="2:9" ht="25.5" customHeight="1" x14ac:dyDescent="0.25">
      <c r="B66" s="50" t="s">
        <v>58</v>
      </c>
      <c r="C66" s="51"/>
      <c r="D66" s="4" t="s">
        <v>52</v>
      </c>
      <c r="E66" s="6">
        <v>3</v>
      </c>
      <c r="F66" s="5">
        <v>70</v>
      </c>
      <c r="G66" s="6">
        <v>1</v>
      </c>
      <c r="H66" s="4" t="s">
        <v>51</v>
      </c>
      <c r="I66" s="7">
        <f t="shared" si="9"/>
        <v>210</v>
      </c>
    </row>
    <row r="67" spans="2:9" ht="25.5" customHeight="1" x14ac:dyDescent="0.25">
      <c r="B67" s="50" t="s">
        <v>60</v>
      </c>
      <c r="C67" s="51"/>
      <c r="D67" s="4" t="s">
        <v>56</v>
      </c>
      <c r="E67" s="6">
        <v>1</v>
      </c>
      <c r="F67" s="5">
        <v>40</v>
      </c>
      <c r="G67" s="6">
        <v>4</v>
      </c>
      <c r="H67" s="4" t="s">
        <v>51</v>
      </c>
      <c r="I67" s="7">
        <f t="shared" si="9"/>
        <v>160</v>
      </c>
    </row>
    <row r="68" spans="2:9" ht="25.5" customHeight="1" x14ac:dyDescent="0.25">
      <c r="B68" s="50" t="s">
        <v>59</v>
      </c>
      <c r="C68" s="51"/>
      <c r="D68" s="4" t="s">
        <v>52</v>
      </c>
      <c r="E68" s="6">
        <v>3</v>
      </c>
      <c r="F68" s="5">
        <v>70</v>
      </c>
      <c r="G68" s="6">
        <v>6</v>
      </c>
      <c r="H68" s="4" t="s">
        <v>51</v>
      </c>
      <c r="I68" s="7">
        <f t="shared" si="9"/>
        <v>1260</v>
      </c>
    </row>
    <row r="69" spans="2:9" ht="25.5" customHeight="1" x14ac:dyDescent="0.25">
      <c r="B69" s="50" t="s">
        <v>61</v>
      </c>
      <c r="C69" s="51"/>
      <c r="D69" s="4" t="s">
        <v>56</v>
      </c>
      <c r="E69" s="6">
        <v>1</v>
      </c>
      <c r="F69" s="5">
        <v>220</v>
      </c>
      <c r="G69" s="6">
        <v>4</v>
      </c>
      <c r="H69" s="4" t="s">
        <v>51</v>
      </c>
      <c r="I69" s="7">
        <f t="shared" si="9"/>
        <v>880</v>
      </c>
    </row>
    <row r="70" spans="2:9" ht="25.5" customHeight="1" x14ac:dyDescent="0.25">
      <c r="B70" s="50" t="s">
        <v>62</v>
      </c>
      <c r="C70" s="51"/>
      <c r="D70" s="4" t="s">
        <v>56</v>
      </c>
      <c r="E70" s="6">
        <v>1</v>
      </c>
      <c r="F70" s="5">
        <v>220</v>
      </c>
      <c r="G70" s="6">
        <v>4</v>
      </c>
      <c r="H70" s="4" t="s">
        <v>51</v>
      </c>
      <c r="I70" s="7">
        <f t="shared" si="9"/>
        <v>880</v>
      </c>
    </row>
    <row r="71" spans="2:9" ht="25.5" customHeight="1" x14ac:dyDescent="0.25">
      <c r="B71" s="50" t="s">
        <v>64</v>
      </c>
      <c r="C71" s="51"/>
      <c r="D71" s="31" t="s">
        <v>52</v>
      </c>
      <c r="E71" s="6">
        <v>3</v>
      </c>
      <c r="F71" s="5">
        <v>3</v>
      </c>
      <c r="G71" s="6">
        <v>2</v>
      </c>
      <c r="H71" s="4" t="s">
        <v>51</v>
      </c>
      <c r="I71" s="7">
        <f t="shared" si="9"/>
        <v>18</v>
      </c>
    </row>
    <row r="72" spans="2:9" ht="25.5" customHeight="1" x14ac:dyDescent="0.25">
      <c r="B72" s="50" t="s">
        <v>65</v>
      </c>
      <c r="C72" s="51"/>
      <c r="D72" s="31" t="s">
        <v>52</v>
      </c>
      <c r="E72" s="6">
        <v>3</v>
      </c>
      <c r="F72" s="5">
        <v>80</v>
      </c>
      <c r="G72" s="6">
        <v>1</v>
      </c>
      <c r="H72" s="4" t="s">
        <v>51</v>
      </c>
      <c r="I72" s="7">
        <f t="shared" si="9"/>
        <v>240</v>
      </c>
    </row>
    <row r="73" spans="2:9" ht="25.5" customHeight="1" x14ac:dyDescent="0.25">
      <c r="B73" s="50" t="s">
        <v>66</v>
      </c>
      <c r="C73" s="51"/>
      <c r="D73" s="31" t="s">
        <v>52</v>
      </c>
      <c r="E73" s="6">
        <v>3</v>
      </c>
      <c r="F73" s="5">
        <v>30</v>
      </c>
      <c r="G73" s="6">
        <v>2</v>
      </c>
      <c r="H73" s="4" t="s">
        <v>51</v>
      </c>
      <c r="I73" s="7">
        <f t="shared" si="9"/>
        <v>180</v>
      </c>
    </row>
    <row r="74" spans="2:9" ht="25.5" customHeight="1" x14ac:dyDescent="0.25">
      <c r="B74" s="50" t="s">
        <v>67</v>
      </c>
      <c r="C74" s="51"/>
      <c r="D74" s="31" t="s">
        <v>52</v>
      </c>
      <c r="E74" s="6">
        <v>3</v>
      </c>
      <c r="F74" s="5">
        <v>40</v>
      </c>
      <c r="G74" s="6">
        <v>2</v>
      </c>
      <c r="H74" s="4" t="s">
        <v>51</v>
      </c>
      <c r="I74" s="7">
        <f t="shared" si="9"/>
        <v>240</v>
      </c>
    </row>
    <row r="75" spans="2:9" ht="25.5" customHeight="1" x14ac:dyDescent="0.25">
      <c r="B75" s="50" t="s">
        <v>68</v>
      </c>
      <c r="C75" s="51"/>
      <c r="D75" s="31" t="s">
        <v>52</v>
      </c>
      <c r="E75" s="6">
        <v>3</v>
      </c>
      <c r="F75" s="5">
        <v>8</v>
      </c>
      <c r="G75" s="6">
        <v>2</v>
      </c>
      <c r="H75" s="4" t="s">
        <v>51</v>
      </c>
      <c r="I75" s="7">
        <f t="shared" si="9"/>
        <v>48</v>
      </c>
    </row>
    <row r="76" spans="2:9" ht="25.5" customHeight="1" x14ac:dyDescent="0.25">
      <c r="B76" s="50" t="s">
        <v>70</v>
      </c>
      <c r="C76" s="51"/>
      <c r="D76" s="31" t="s">
        <v>69</v>
      </c>
      <c r="E76" s="6">
        <v>3</v>
      </c>
      <c r="F76" s="5">
        <v>10</v>
      </c>
      <c r="G76" s="6">
        <v>6</v>
      </c>
      <c r="H76" s="4" t="s">
        <v>51</v>
      </c>
      <c r="I76" s="7">
        <f t="shared" si="9"/>
        <v>180</v>
      </c>
    </row>
    <row r="77" spans="2:9" ht="25.5" customHeight="1" x14ac:dyDescent="0.25">
      <c r="B77" s="50" t="s">
        <v>72</v>
      </c>
      <c r="C77" s="51"/>
      <c r="D77" s="31" t="s">
        <v>69</v>
      </c>
      <c r="E77" s="6">
        <v>3</v>
      </c>
      <c r="F77" s="5">
        <v>15</v>
      </c>
      <c r="G77" s="6">
        <v>6</v>
      </c>
      <c r="H77" s="4" t="s">
        <v>51</v>
      </c>
      <c r="I77" s="7">
        <f t="shared" si="9"/>
        <v>270</v>
      </c>
    </row>
    <row r="78" spans="2:9" ht="25.5" customHeight="1" x14ac:dyDescent="0.25">
      <c r="B78" s="50" t="s">
        <v>71</v>
      </c>
      <c r="C78" s="51"/>
      <c r="D78" s="31" t="s">
        <v>69</v>
      </c>
      <c r="E78" s="6">
        <v>2</v>
      </c>
      <c r="F78" s="5">
        <v>40</v>
      </c>
      <c r="G78" s="6">
        <v>4</v>
      </c>
      <c r="H78" s="4" t="s">
        <v>51</v>
      </c>
      <c r="I78" s="7">
        <f t="shared" si="9"/>
        <v>320</v>
      </c>
    </row>
    <row r="79" spans="2:9" ht="25.5" customHeight="1" x14ac:dyDescent="0.25">
      <c r="B79" s="50" t="s">
        <v>73</v>
      </c>
      <c r="C79" s="51"/>
      <c r="D79" s="31" t="s">
        <v>69</v>
      </c>
      <c r="E79" s="6">
        <v>2</v>
      </c>
      <c r="F79" s="5">
        <v>90</v>
      </c>
      <c r="G79" s="6">
        <v>4</v>
      </c>
      <c r="H79" s="4" t="s">
        <v>51</v>
      </c>
      <c r="I79" s="7">
        <f t="shared" si="9"/>
        <v>720</v>
      </c>
    </row>
    <row r="80" spans="2:9" ht="25.5" customHeight="1" x14ac:dyDescent="0.25">
      <c r="B80" s="50" t="s">
        <v>86</v>
      </c>
      <c r="C80" s="51"/>
      <c r="D80" s="31" t="s">
        <v>52</v>
      </c>
      <c r="E80" s="6">
        <v>3</v>
      </c>
      <c r="F80" s="5">
        <v>15</v>
      </c>
      <c r="G80" s="6">
        <v>4</v>
      </c>
      <c r="H80" s="4" t="s">
        <v>51</v>
      </c>
      <c r="I80" s="7">
        <f t="shared" si="9"/>
        <v>180</v>
      </c>
    </row>
    <row r="81" spans="2:9" ht="25.5" customHeight="1" x14ac:dyDescent="0.25">
      <c r="B81" s="50" t="s">
        <v>74</v>
      </c>
      <c r="C81" s="51"/>
      <c r="D81" s="31" t="s">
        <v>52</v>
      </c>
      <c r="E81" s="6">
        <v>3</v>
      </c>
      <c r="F81" s="5">
        <v>14</v>
      </c>
      <c r="G81" s="6">
        <v>3</v>
      </c>
      <c r="H81" s="4" t="s">
        <v>51</v>
      </c>
      <c r="I81" s="7">
        <f t="shared" si="9"/>
        <v>126</v>
      </c>
    </row>
    <row r="82" spans="2:9" ht="25.5" customHeight="1" x14ac:dyDescent="0.25">
      <c r="B82" s="50" t="s">
        <v>75</v>
      </c>
      <c r="C82" s="51"/>
      <c r="D82" s="31" t="s">
        <v>52</v>
      </c>
      <c r="E82" s="6">
        <v>3</v>
      </c>
      <c r="F82" s="5">
        <v>25</v>
      </c>
      <c r="G82" s="6">
        <v>3</v>
      </c>
      <c r="H82" s="4" t="s">
        <v>51</v>
      </c>
      <c r="I82" s="7">
        <f t="shared" si="9"/>
        <v>225</v>
      </c>
    </row>
    <row r="83" spans="2:9" ht="25.5" customHeight="1" x14ac:dyDescent="0.25">
      <c r="B83" s="50" t="s">
        <v>85</v>
      </c>
      <c r="C83" s="51"/>
      <c r="D83" s="31" t="s">
        <v>52</v>
      </c>
      <c r="E83" s="6">
        <v>3</v>
      </c>
      <c r="F83" s="5">
        <v>25</v>
      </c>
      <c r="G83" s="6">
        <v>1</v>
      </c>
      <c r="H83" s="4" t="s">
        <v>51</v>
      </c>
      <c r="I83" s="7">
        <f t="shared" si="9"/>
        <v>75</v>
      </c>
    </row>
    <row r="84" spans="2:9" ht="25.5" customHeight="1" x14ac:dyDescent="0.25">
      <c r="B84" s="50" t="s">
        <v>78</v>
      </c>
      <c r="C84" s="51"/>
      <c r="D84" s="31" t="s">
        <v>52</v>
      </c>
      <c r="E84" s="6">
        <v>3</v>
      </c>
      <c r="F84" s="5">
        <v>260</v>
      </c>
      <c r="G84" s="6">
        <v>1</v>
      </c>
      <c r="H84" s="4" t="s">
        <v>51</v>
      </c>
      <c r="I84" s="7">
        <f t="shared" si="9"/>
        <v>780</v>
      </c>
    </row>
    <row r="85" spans="2:9" ht="25.5" customHeight="1" x14ac:dyDescent="0.25">
      <c r="B85" s="50" t="s">
        <v>79</v>
      </c>
      <c r="C85" s="51"/>
      <c r="D85" s="31" t="s">
        <v>52</v>
      </c>
      <c r="E85" s="6">
        <v>3</v>
      </c>
      <c r="F85" s="5">
        <v>100</v>
      </c>
      <c r="G85" s="6">
        <v>4</v>
      </c>
      <c r="H85" s="4" t="s">
        <v>51</v>
      </c>
      <c r="I85" s="7">
        <f t="shared" si="9"/>
        <v>1200</v>
      </c>
    </row>
    <row r="86" spans="2:9" ht="25.5" customHeight="1" x14ac:dyDescent="0.25">
      <c r="B86" s="50" t="s">
        <v>80</v>
      </c>
      <c r="C86" s="51"/>
      <c r="D86" s="31" t="s">
        <v>52</v>
      </c>
      <c r="E86" s="6">
        <v>2</v>
      </c>
      <c r="F86" s="5">
        <v>60</v>
      </c>
      <c r="G86" s="6">
        <v>4</v>
      </c>
      <c r="H86" s="4" t="s">
        <v>51</v>
      </c>
      <c r="I86" s="7">
        <f t="shared" si="9"/>
        <v>480</v>
      </c>
    </row>
    <row r="87" spans="2:9" ht="25.5" customHeight="1" x14ac:dyDescent="0.25">
      <c r="B87" s="50" t="s">
        <v>81</v>
      </c>
      <c r="C87" s="51"/>
      <c r="D87" s="31" t="s">
        <v>52</v>
      </c>
      <c r="E87" s="6">
        <v>4</v>
      </c>
      <c r="F87" s="5">
        <v>50</v>
      </c>
      <c r="G87" s="6">
        <v>3</v>
      </c>
      <c r="H87" s="4" t="s">
        <v>51</v>
      </c>
      <c r="I87" s="7">
        <f t="shared" si="9"/>
        <v>600</v>
      </c>
    </row>
    <row r="88" spans="2:9" ht="25.5" customHeight="1" x14ac:dyDescent="0.25">
      <c r="B88" s="50" t="s">
        <v>82</v>
      </c>
      <c r="C88" s="51"/>
      <c r="D88" s="31" t="s">
        <v>52</v>
      </c>
      <c r="E88" s="6">
        <v>4</v>
      </c>
      <c r="F88" s="5">
        <v>50</v>
      </c>
      <c r="G88" s="6">
        <v>3</v>
      </c>
      <c r="H88" s="4" t="s">
        <v>51</v>
      </c>
      <c r="I88" s="7">
        <f t="shared" si="9"/>
        <v>600</v>
      </c>
    </row>
    <row r="89" spans="2:9" ht="25.5" customHeight="1" x14ac:dyDescent="0.25">
      <c r="B89" s="50" t="s">
        <v>83</v>
      </c>
      <c r="C89" s="51"/>
      <c r="D89" s="31" t="s">
        <v>52</v>
      </c>
      <c r="E89" s="6">
        <v>3</v>
      </c>
      <c r="F89" s="5">
        <v>70</v>
      </c>
      <c r="G89" s="6">
        <v>1</v>
      </c>
      <c r="H89" s="4" t="s">
        <v>51</v>
      </c>
      <c r="I89" s="7">
        <f t="shared" si="9"/>
        <v>210</v>
      </c>
    </row>
    <row r="90" spans="2:9" ht="25.5" customHeight="1" x14ac:dyDescent="0.25">
      <c r="B90" s="50" t="s">
        <v>84</v>
      </c>
      <c r="C90" s="51"/>
      <c r="D90" s="31" t="s">
        <v>52</v>
      </c>
      <c r="E90" s="6">
        <v>2</v>
      </c>
      <c r="F90" s="5">
        <v>65</v>
      </c>
      <c r="G90" s="6">
        <v>1</v>
      </c>
      <c r="H90" s="4" t="s">
        <v>51</v>
      </c>
      <c r="I90" s="7">
        <f t="shared" si="9"/>
        <v>130</v>
      </c>
    </row>
    <row r="91" spans="2:9" ht="25.5" customHeight="1" x14ac:dyDescent="0.25">
      <c r="B91" s="50" t="s">
        <v>97</v>
      </c>
      <c r="C91" s="51"/>
      <c r="D91" s="4" t="s">
        <v>52</v>
      </c>
      <c r="E91" s="6">
        <v>2</v>
      </c>
      <c r="F91" s="5">
        <v>100</v>
      </c>
      <c r="G91" s="6">
        <v>1</v>
      </c>
      <c r="H91" s="4" t="s">
        <v>51</v>
      </c>
      <c r="I91" s="7">
        <f t="shared" si="9"/>
        <v>200</v>
      </c>
    </row>
    <row r="92" spans="2:9" ht="25.5" customHeight="1" x14ac:dyDescent="0.25">
      <c r="B92" s="50"/>
      <c r="C92" s="51"/>
      <c r="D92" s="4"/>
      <c r="E92" s="6">
        <v>0</v>
      </c>
      <c r="F92" s="5">
        <v>0</v>
      </c>
      <c r="G92" s="6">
        <v>0</v>
      </c>
      <c r="H92" s="4"/>
      <c r="I92" s="7">
        <f t="shared" si="9"/>
        <v>0</v>
      </c>
    </row>
    <row r="93" spans="2:9" ht="25.5" customHeight="1" x14ac:dyDescent="0.25">
      <c r="B93" s="50"/>
      <c r="C93" s="51"/>
      <c r="D93" s="4"/>
      <c r="E93" s="6">
        <v>0</v>
      </c>
      <c r="F93" s="5">
        <v>0</v>
      </c>
      <c r="G93" s="6">
        <v>0</v>
      </c>
      <c r="H93" s="4"/>
      <c r="I93" s="7">
        <f t="shared" si="9"/>
        <v>0</v>
      </c>
    </row>
    <row r="94" spans="2:9" ht="25.5" customHeight="1" x14ac:dyDescent="0.25">
      <c r="B94" s="50"/>
      <c r="C94" s="51"/>
      <c r="D94" s="4"/>
      <c r="E94" s="6">
        <v>0</v>
      </c>
      <c r="F94" s="5">
        <v>0</v>
      </c>
      <c r="G94" s="6">
        <v>0</v>
      </c>
      <c r="H94" s="4"/>
      <c r="I94" s="7">
        <f t="shared" si="9"/>
        <v>0</v>
      </c>
    </row>
    <row r="95" spans="2:9" ht="20.25" customHeight="1" x14ac:dyDescent="0.25">
      <c r="B95" s="50"/>
      <c r="C95" s="51"/>
      <c r="D95" s="4"/>
      <c r="E95" s="6">
        <v>0</v>
      </c>
      <c r="F95" s="5">
        <v>0</v>
      </c>
      <c r="G95" s="6">
        <v>0</v>
      </c>
      <c r="H95" s="4"/>
      <c r="I95" s="7">
        <f>E95*F95*G95</f>
        <v>0</v>
      </c>
    </row>
    <row r="96" spans="2:9" ht="24.75" customHeight="1" x14ac:dyDescent="0.25">
      <c r="B96" s="52" t="s">
        <v>91</v>
      </c>
      <c r="C96" s="53"/>
      <c r="D96" s="53"/>
      <c r="E96" s="53"/>
      <c r="F96" s="53"/>
      <c r="G96" s="53"/>
      <c r="H96" s="53"/>
      <c r="I96" s="54"/>
    </row>
    <row r="97" spans="2:9" ht="5.25" customHeight="1" x14ac:dyDescent="0.25"/>
    <row r="98" spans="2:9" ht="28.5" customHeight="1" x14ac:dyDescent="0.25">
      <c r="B98" s="55" t="s">
        <v>50</v>
      </c>
      <c r="C98" s="56"/>
      <c r="D98" s="56"/>
      <c r="E98" s="56"/>
      <c r="F98" s="56"/>
      <c r="G98" s="56"/>
      <c r="H98" s="56"/>
      <c r="I98" s="22">
        <f>SUM(I99:I129)</f>
        <v>2417</v>
      </c>
    </row>
    <row r="99" spans="2:9" ht="23.25" customHeight="1" x14ac:dyDescent="0.25">
      <c r="B99" s="50" t="s">
        <v>54</v>
      </c>
      <c r="C99" s="51"/>
      <c r="D99" s="4" t="s">
        <v>56</v>
      </c>
      <c r="E99" s="6">
        <v>1</v>
      </c>
      <c r="F99" s="5">
        <v>90</v>
      </c>
      <c r="G99" s="6">
        <v>4</v>
      </c>
      <c r="H99" s="32" t="s">
        <v>53</v>
      </c>
      <c r="I99" s="7">
        <f>E99*F99*G99</f>
        <v>360</v>
      </c>
    </row>
    <row r="100" spans="2:9" ht="23.25" customHeight="1" x14ac:dyDescent="0.25">
      <c r="B100" s="50" t="s">
        <v>55</v>
      </c>
      <c r="C100" s="51"/>
      <c r="D100" s="4" t="s">
        <v>56</v>
      </c>
      <c r="E100" s="6">
        <v>1</v>
      </c>
      <c r="F100" s="5">
        <v>90</v>
      </c>
      <c r="G100" s="6">
        <v>4</v>
      </c>
      <c r="H100" s="32" t="s">
        <v>53</v>
      </c>
      <c r="I100" s="7">
        <f t="shared" ref="I100:I128" si="11">E100*F100*G100</f>
        <v>360</v>
      </c>
    </row>
    <row r="101" spans="2:9" ht="23.25" customHeight="1" x14ac:dyDescent="0.25">
      <c r="B101" s="50" t="s">
        <v>87</v>
      </c>
      <c r="C101" s="51"/>
      <c r="D101" s="4" t="s">
        <v>52</v>
      </c>
      <c r="E101" s="6">
        <v>2</v>
      </c>
      <c r="F101" s="5">
        <v>5</v>
      </c>
      <c r="G101" s="6">
        <v>2</v>
      </c>
      <c r="H101" s="32" t="s">
        <v>53</v>
      </c>
      <c r="I101" s="7">
        <f t="shared" ref="I101:I102" si="12">E101*F101*G101</f>
        <v>20</v>
      </c>
    </row>
    <row r="102" spans="2:9" ht="23.25" customHeight="1" x14ac:dyDescent="0.25">
      <c r="B102" s="50" t="s">
        <v>88</v>
      </c>
      <c r="C102" s="51"/>
      <c r="D102" s="4" t="s">
        <v>52</v>
      </c>
      <c r="E102" s="6">
        <v>2</v>
      </c>
      <c r="F102" s="5">
        <v>5</v>
      </c>
      <c r="G102" s="6">
        <v>2</v>
      </c>
      <c r="H102" s="32" t="s">
        <v>53</v>
      </c>
      <c r="I102" s="7">
        <f t="shared" si="12"/>
        <v>20</v>
      </c>
    </row>
    <row r="103" spans="2:9" ht="23.25" customHeight="1" x14ac:dyDescent="0.25">
      <c r="B103" s="50" t="s">
        <v>89</v>
      </c>
      <c r="C103" s="51"/>
      <c r="D103" s="4" t="s">
        <v>52</v>
      </c>
      <c r="E103" s="6">
        <v>1</v>
      </c>
      <c r="F103" s="5">
        <v>5</v>
      </c>
      <c r="G103" s="6">
        <v>2</v>
      </c>
      <c r="H103" s="32" t="s">
        <v>53</v>
      </c>
      <c r="I103" s="7">
        <f t="shared" si="11"/>
        <v>10</v>
      </c>
    </row>
    <row r="104" spans="2:9" ht="23.25" customHeight="1" x14ac:dyDescent="0.25">
      <c r="B104" s="50" t="s">
        <v>57</v>
      </c>
      <c r="C104" s="51"/>
      <c r="D104" s="4" t="s">
        <v>52</v>
      </c>
      <c r="E104" s="6">
        <v>2</v>
      </c>
      <c r="F104" s="5">
        <v>4</v>
      </c>
      <c r="G104" s="6">
        <v>2</v>
      </c>
      <c r="H104" s="32" t="s">
        <v>53</v>
      </c>
      <c r="I104" s="7">
        <f t="shared" si="11"/>
        <v>16</v>
      </c>
    </row>
    <row r="105" spans="2:9" ht="23.25" customHeight="1" x14ac:dyDescent="0.25">
      <c r="B105" s="50" t="s">
        <v>90</v>
      </c>
      <c r="C105" s="51"/>
      <c r="D105" s="4" t="s">
        <v>52</v>
      </c>
      <c r="E105" s="6">
        <v>1</v>
      </c>
      <c r="F105" s="5">
        <v>200</v>
      </c>
      <c r="G105" s="6">
        <v>1</v>
      </c>
      <c r="H105" s="32" t="s">
        <v>53</v>
      </c>
      <c r="I105" s="7">
        <f t="shared" si="11"/>
        <v>200</v>
      </c>
    </row>
    <row r="106" spans="2:9" ht="23.25" customHeight="1" x14ac:dyDescent="0.25">
      <c r="B106" s="50" t="s">
        <v>58</v>
      </c>
      <c r="C106" s="51"/>
      <c r="D106" s="4" t="s">
        <v>52</v>
      </c>
      <c r="E106" s="6">
        <v>1</v>
      </c>
      <c r="F106" s="5">
        <v>70</v>
      </c>
      <c r="G106" s="6">
        <v>1</v>
      </c>
      <c r="H106" s="32" t="s">
        <v>53</v>
      </c>
      <c r="I106" s="7">
        <f t="shared" si="11"/>
        <v>70</v>
      </c>
    </row>
    <row r="107" spans="2:9" ht="23.25" customHeight="1" x14ac:dyDescent="0.25">
      <c r="B107" s="50" t="s">
        <v>60</v>
      </c>
      <c r="C107" s="51"/>
      <c r="D107" s="4" t="s">
        <v>56</v>
      </c>
      <c r="E107" s="6">
        <v>1</v>
      </c>
      <c r="F107" s="5">
        <v>40</v>
      </c>
      <c r="G107" s="6">
        <v>1</v>
      </c>
      <c r="H107" s="32" t="s">
        <v>53</v>
      </c>
      <c r="I107" s="7">
        <f t="shared" si="11"/>
        <v>40</v>
      </c>
    </row>
    <row r="108" spans="2:9" ht="23.25" customHeight="1" x14ac:dyDescent="0.25">
      <c r="B108" s="50" t="s">
        <v>59</v>
      </c>
      <c r="C108" s="51"/>
      <c r="D108" s="4" t="s">
        <v>52</v>
      </c>
      <c r="E108" s="6">
        <v>1</v>
      </c>
      <c r="F108" s="5">
        <v>70</v>
      </c>
      <c r="G108" s="6">
        <v>2</v>
      </c>
      <c r="H108" s="32" t="s">
        <v>53</v>
      </c>
      <c r="I108" s="7">
        <f t="shared" si="11"/>
        <v>140</v>
      </c>
    </row>
    <row r="109" spans="2:9" ht="23.25" customHeight="1" x14ac:dyDescent="0.25">
      <c r="B109" s="50" t="s">
        <v>64</v>
      </c>
      <c r="C109" s="51"/>
      <c r="D109" s="31" t="s">
        <v>52</v>
      </c>
      <c r="E109" s="6">
        <v>1</v>
      </c>
      <c r="F109" s="5">
        <v>3</v>
      </c>
      <c r="G109" s="6">
        <v>1</v>
      </c>
      <c r="H109" s="32" t="s">
        <v>53</v>
      </c>
      <c r="I109" s="7">
        <f t="shared" si="11"/>
        <v>3</v>
      </c>
    </row>
    <row r="110" spans="2:9" ht="23.25" customHeight="1" x14ac:dyDescent="0.25">
      <c r="B110" s="50" t="s">
        <v>65</v>
      </c>
      <c r="C110" s="51"/>
      <c r="D110" s="31" t="s">
        <v>52</v>
      </c>
      <c r="E110" s="6">
        <v>1</v>
      </c>
      <c r="F110" s="5">
        <v>80</v>
      </c>
      <c r="G110" s="6">
        <v>1</v>
      </c>
      <c r="H110" s="32" t="s">
        <v>53</v>
      </c>
      <c r="I110" s="7">
        <f t="shared" si="11"/>
        <v>80</v>
      </c>
    </row>
    <row r="111" spans="2:9" ht="23.25" customHeight="1" x14ac:dyDescent="0.25">
      <c r="B111" s="50" t="s">
        <v>66</v>
      </c>
      <c r="C111" s="51"/>
      <c r="D111" s="31" t="s">
        <v>52</v>
      </c>
      <c r="E111" s="6">
        <v>1</v>
      </c>
      <c r="F111" s="5">
        <v>30</v>
      </c>
      <c r="G111" s="6">
        <v>1</v>
      </c>
      <c r="H111" s="32" t="s">
        <v>53</v>
      </c>
      <c r="I111" s="7">
        <f t="shared" si="11"/>
        <v>30</v>
      </c>
    </row>
    <row r="112" spans="2:9" ht="23.25" customHeight="1" x14ac:dyDescent="0.25">
      <c r="B112" s="50" t="s">
        <v>68</v>
      </c>
      <c r="C112" s="51"/>
      <c r="D112" s="31" t="s">
        <v>52</v>
      </c>
      <c r="E112" s="6">
        <v>1</v>
      </c>
      <c r="F112" s="5">
        <v>8</v>
      </c>
      <c r="G112" s="6">
        <v>1</v>
      </c>
      <c r="H112" s="32" t="s">
        <v>53</v>
      </c>
      <c r="I112" s="7">
        <f t="shared" si="11"/>
        <v>8</v>
      </c>
    </row>
    <row r="113" spans="2:9" ht="23.25" customHeight="1" x14ac:dyDescent="0.25">
      <c r="B113" s="50" t="s">
        <v>70</v>
      </c>
      <c r="C113" s="51"/>
      <c r="D113" s="31" t="s">
        <v>69</v>
      </c>
      <c r="E113" s="6">
        <v>1</v>
      </c>
      <c r="F113" s="5">
        <v>10</v>
      </c>
      <c r="G113" s="6">
        <v>1</v>
      </c>
      <c r="H113" s="32" t="s">
        <v>53</v>
      </c>
      <c r="I113" s="7">
        <f t="shared" si="11"/>
        <v>10</v>
      </c>
    </row>
    <row r="114" spans="2:9" ht="23.25" customHeight="1" x14ac:dyDescent="0.25">
      <c r="B114" s="50" t="s">
        <v>72</v>
      </c>
      <c r="C114" s="51"/>
      <c r="D114" s="31" t="s">
        <v>69</v>
      </c>
      <c r="E114" s="6">
        <v>1</v>
      </c>
      <c r="F114" s="5">
        <v>15</v>
      </c>
      <c r="G114" s="6">
        <v>1</v>
      </c>
      <c r="H114" s="32" t="s">
        <v>53</v>
      </c>
      <c r="I114" s="7">
        <f t="shared" si="11"/>
        <v>15</v>
      </c>
    </row>
    <row r="115" spans="2:9" ht="23.25" customHeight="1" x14ac:dyDescent="0.25">
      <c r="B115" s="50" t="s">
        <v>71</v>
      </c>
      <c r="C115" s="51"/>
      <c r="D115" s="31" t="s">
        <v>69</v>
      </c>
      <c r="E115" s="6">
        <v>1</v>
      </c>
      <c r="F115" s="5">
        <v>40</v>
      </c>
      <c r="G115" s="6">
        <v>1</v>
      </c>
      <c r="H115" s="32" t="s">
        <v>53</v>
      </c>
      <c r="I115" s="7">
        <f t="shared" si="11"/>
        <v>40</v>
      </c>
    </row>
    <row r="116" spans="2:9" ht="23.25" customHeight="1" x14ac:dyDescent="0.25">
      <c r="B116" s="50" t="s">
        <v>73</v>
      </c>
      <c r="C116" s="51"/>
      <c r="D116" s="31" t="s">
        <v>69</v>
      </c>
      <c r="E116" s="6">
        <v>1</v>
      </c>
      <c r="F116" s="5">
        <v>90</v>
      </c>
      <c r="G116" s="6">
        <v>1</v>
      </c>
      <c r="H116" s="32" t="s">
        <v>53</v>
      </c>
      <c r="I116" s="7">
        <f t="shared" si="11"/>
        <v>90</v>
      </c>
    </row>
    <row r="117" spans="2:9" ht="23.25" customHeight="1" x14ac:dyDescent="0.25">
      <c r="B117" s="50" t="s">
        <v>86</v>
      </c>
      <c r="C117" s="51"/>
      <c r="D117" s="31" t="s">
        <v>52</v>
      </c>
      <c r="E117" s="6">
        <v>2</v>
      </c>
      <c r="F117" s="5">
        <v>15</v>
      </c>
      <c r="G117" s="6">
        <v>1</v>
      </c>
      <c r="H117" s="32" t="s">
        <v>53</v>
      </c>
      <c r="I117" s="7">
        <f t="shared" si="11"/>
        <v>30</v>
      </c>
    </row>
    <row r="118" spans="2:9" ht="23.25" customHeight="1" x14ac:dyDescent="0.25">
      <c r="B118" s="50" t="s">
        <v>85</v>
      </c>
      <c r="C118" s="51"/>
      <c r="D118" s="31" t="s">
        <v>52</v>
      </c>
      <c r="E118" s="6">
        <v>1</v>
      </c>
      <c r="F118" s="5">
        <v>25</v>
      </c>
      <c r="G118" s="6">
        <v>1</v>
      </c>
      <c r="H118" s="32" t="s">
        <v>53</v>
      </c>
      <c r="I118" s="7">
        <f t="shared" si="11"/>
        <v>25</v>
      </c>
    </row>
    <row r="119" spans="2:9" ht="23.25" customHeight="1" x14ac:dyDescent="0.25">
      <c r="B119" s="50" t="s">
        <v>78</v>
      </c>
      <c r="C119" s="51"/>
      <c r="D119" s="31" t="s">
        <v>52</v>
      </c>
      <c r="E119" s="6">
        <v>1</v>
      </c>
      <c r="F119" s="5">
        <v>260</v>
      </c>
      <c r="G119" s="6">
        <v>1</v>
      </c>
      <c r="H119" s="32" t="s">
        <v>53</v>
      </c>
      <c r="I119" s="7">
        <f t="shared" si="11"/>
        <v>260</v>
      </c>
    </row>
    <row r="120" spans="2:9" ht="23.25" customHeight="1" x14ac:dyDescent="0.25">
      <c r="B120" s="50" t="s">
        <v>79</v>
      </c>
      <c r="C120" s="51"/>
      <c r="D120" s="31" t="s">
        <v>52</v>
      </c>
      <c r="E120" s="6">
        <v>2</v>
      </c>
      <c r="F120" s="5">
        <v>100</v>
      </c>
      <c r="G120" s="6">
        <v>1</v>
      </c>
      <c r="H120" s="32" t="s">
        <v>53</v>
      </c>
      <c r="I120" s="7">
        <f t="shared" si="11"/>
        <v>200</v>
      </c>
    </row>
    <row r="121" spans="2:9" ht="23.25" customHeight="1" x14ac:dyDescent="0.25">
      <c r="B121" s="50" t="s">
        <v>80</v>
      </c>
      <c r="C121" s="51"/>
      <c r="D121" s="31" t="s">
        <v>52</v>
      </c>
      <c r="E121" s="6">
        <v>2</v>
      </c>
      <c r="F121" s="5">
        <v>60</v>
      </c>
      <c r="G121" s="6">
        <v>1</v>
      </c>
      <c r="H121" s="32" t="s">
        <v>53</v>
      </c>
      <c r="I121" s="7">
        <f t="shared" si="11"/>
        <v>120</v>
      </c>
    </row>
    <row r="122" spans="2:9" ht="23.25" customHeight="1" x14ac:dyDescent="0.25">
      <c r="B122" s="50" t="s">
        <v>81</v>
      </c>
      <c r="C122" s="51"/>
      <c r="D122" s="31" t="s">
        <v>52</v>
      </c>
      <c r="E122" s="6">
        <v>2</v>
      </c>
      <c r="F122" s="5">
        <v>50</v>
      </c>
      <c r="G122" s="6">
        <v>1</v>
      </c>
      <c r="H122" s="32" t="s">
        <v>53</v>
      </c>
      <c r="I122" s="7">
        <f t="shared" si="11"/>
        <v>100</v>
      </c>
    </row>
    <row r="123" spans="2:9" ht="23.25" customHeight="1" x14ac:dyDescent="0.25">
      <c r="B123" s="50" t="s">
        <v>82</v>
      </c>
      <c r="C123" s="51"/>
      <c r="D123" s="31" t="s">
        <v>52</v>
      </c>
      <c r="E123" s="6">
        <v>2</v>
      </c>
      <c r="F123" s="5">
        <v>50</v>
      </c>
      <c r="G123" s="6">
        <v>1</v>
      </c>
      <c r="H123" s="32" t="s">
        <v>53</v>
      </c>
      <c r="I123" s="7">
        <f t="shared" si="11"/>
        <v>100</v>
      </c>
    </row>
    <row r="124" spans="2:9" ht="23.25" customHeight="1" x14ac:dyDescent="0.25">
      <c r="B124" s="50" t="s">
        <v>83</v>
      </c>
      <c r="C124" s="51"/>
      <c r="D124" s="31" t="s">
        <v>52</v>
      </c>
      <c r="E124" s="6">
        <v>1</v>
      </c>
      <c r="F124" s="5">
        <v>70</v>
      </c>
      <c r="G124" s="6">
        <v>1</v>
      </c>
      <c r="H124" s="32" t="s">
        <v>53</v>
      </c>
      <c r="I124" s="7">
        <f t="shared" si="11"/>
        <v>70</v>
      </c>
    </row>
    <row r="125" spans="2:9" ht="23.25" customHeight="1" x14ac:dyDescent="0.25">
      <c r="B125" s="50"/>
      <c r="C125" s="51"/>
      <c r="D125" s="4"/>
      <c r="E125" s="6">
        <v>0</v>
      </c>
      <c r="F125" s="5">
        <v>0</v>
      </c>
      <c r="G125" s="6">
        <v>0</v>
      </c>
      <c r="H125" s="4"/>
      <c r="I125" s="7">
        <f t="shared" si="11"/>
        <v>0</v>
      </c>
    </row>
    <row r="126" spans="2:9" ht="23.25" customHeight="1" x14ac:dyDescent="0.25">
      <c r="B126" s="50"/>
      <c r="C126" s="51"/>
      <c r="D126" s="4"/>
      <c r="E126" s="6">
        <v>0</v>
      </c>
      <c r="F126" s="5">
        <v>0</v>
      </c>
      <c r="G126" s="6">
        <v>0</v>
      </c>
      <c r="H126" s="4"/>
      <c r="I126" s="7">
        <f t="shared" si="11"/>
        <v>0</v>
      </c>
    </row>
    <row r="127" spans="2:9" ht="23.25" customHeight="1" x14ac:dyDescent="0.25">
      <c r="B127" s="50"/>
      <c r="C127" s="51"/>
      <c r="D127" s="4"/>
      <c r="E127" s="6">
        <v>0</v>
      </c>
      <c r="F127" s="5">
        <v>0</v>
      </c>
      <c r="G127" s="6">
        <v>0</v>
      </c>
      <c r="H127" s="4"/>
      <c r="I127" s="7">
        <f t="shared" si="11"/>
        <v>0</v>
      </c>
    </row>
    <row r="128" spans="2:9" ht="23.25" customHeight="1" x14ac:dyDescent="0.25">
      <c r="B128" s="50"/>
      <c r="C128" s="51"/>
      <c r="D128" s="4"/>
      <c r="E128" s="6">
        <v>0</v>
      </c>
      <c r="F128" s="5">
        <v>0</v>
      </c>
      <c r="G128" s="6">
        <v>0</v>
      </c>
      <c r="H128" s="4"/>
      <c r="I128" s="7">
        <f t="shared" si="11"/>
        <v>0</v>
      </c>
    </row>
    <row r="129" spans="2:11" ht="23.25" customHeight="1" x14ac:dyDescent="0.25">
      <c r="B129" s="50"/>
      <c r="C129" s="51"/>
      <c r="D129" s="4"/>
      <c r="E129" s="6">
        <v>0</v>
      </c>
      <c r="F129" s="5">
        <v>0</v>
      </c>
      <c r="G129" s="6">
        <v>0</v>
      </c>
      <c r="H129" s="4"/>
      <c r="I129" s="7">
        <f>E129*F129*G129</f>
        <v>0</v>
      </c>
    </row>
    <row r="130" spans="2:11" ht="28.5" customHeight="1" x14ac:dyDescent="0.25">
      <c r="B130" s="52" t="s">
        <v>91</v>
      </c>
      <c r="C130" s="53"/>
      <c r="D130" s="53"/>
      <c r="E130" s="53"/>
      <c r="F130" s="53"/>
      <c r="G130" s="53"/>
      <c r="H130" s="53"/>
      <c r="I130" s="54"/>
    </row>
    <row r="131" spans="2:11" ht="5.25" customHeight="1" x14ac:dyDescent="0.25">
      <c r="B131" s="24"/>
      <c r="C131" s="24"/>
      <c r="E131" s="24"/>
      <c r="F131" s="18"/>
      <c r="G131" s="24"/>
      <c r="I131" s="25"/>
    </row>
    <row r="132" spans="2:11" ht="23.25" customHeight="1" x14ac:dyDescent="0.25">
      <c r="B132" s="55" t="s">
        <v>35</v>
      </c>
      <c r="C132" s="56"/>
      <c r="D132" s="56"/>
      <c r="E132" s="56"/>
      <c r="F132" s="56"/>
      <c r="G132" s="56"/>
      <c r="H132" s="56"/>
      <c r="I132" s="22">
        <f>SUM(I133:I134)</f>
        <v>0</v>
      </c>
    </row>
    <row r="133" spans="2:11" ht="23.25" customHeight="1" x14ac:dyDescent="0.25">
      <c r="B133" s="50"/>
      <c r="C133" s="51"/>
      <c r="D133" s="4"/>
      <c r="E133" s="6">
        <v>0</v>
      </c>
      <c r="F133" s="5">
        <v>0</v>
      </c>
      <c r="G133" s="6">
        <v>0</v>
      </c>
      <c r="H133" s="4"/>
      <c r="I133" s="7">
        <f>E133*F133*G133</f>
        <v>0</v>
      </c>
    </row>
    <row r="134" spans="2:11" ht="23.25" customHeight="1" x14ac:dyDescent="0.25">
      <c r="B134" s="50"/>
      <c r="C134" s="51"/>
      <c r="D134" s="4"/>
      <c r="E134" s="6">
        <v>0</v>
      </c>
      <c r="F134" s="5">
        <v>0</v>
      </c>
      <c r="G134" s="6">
        <v>0</v>
      </c>
      <c r="H134" s="4"/>
      <c r="I134" s="7">
        <f>E134*F134*G134</f>
        <v>0</v>
      </c>
    </row>
    <row r="135" spans="2:11" ht="25.5" customHeight="1" x14ac:dyDescent="0.25">
      <c r="B135" s="52" t="s">
        <v>19</v>
      </c>
      <c r="C135" s="53"/>
      <c r="D135" s="53"/>
      <c r="E135" s="53"/>
      <c r="F135" s="53"/>
      <c r="G135" s="53"/>
      <c r="H135" s="53"/>
      <c r="I135" s="54"/>
    </row>
    <row r="136" spans="2:11" ht="5.25" customHeight="1" x14ac:dyDescent="0.25">
      <c r="B136" s="24"/>
      <c r="C136" s="24"/>
      <c r="E136" s="24"/>
      <c r="F136" s="18"/>
      <c r="G136" s="24"/>
      <c r="I136" s="25"/>
    </row>
    <row r="137" spans="2:11" ht="23.25" customHeight="1" x14ac:dyDescent="0.25">
      <c r="B137" s="55" t="s">
        <v>36</v>
      </c>
      <c r="C137" s="56"/>
      <c r="D137" s="56"/>
      <c r="E137" s="56"/>
      <c r="F137" s="56"/>
      <c r="G137" s="56"/>
      <c r="H137" s="56"/>
      <c r="I137" s="22">
        <f>SUM(I138:I139)</f>
        <v>0</v>
      </c>
    </row>
    <row r="138" spans="2:11" ht="23.25" customHeight="1" x14ac:dyDescent="0.25">
      <c r="B138" s="50"/>
      <c r="C138" s="51"/>
      <c r="D138" s="4"/>
      <c r="E138" s="6">
        <v>0</v>
      </c>
      <c r="F138" s="5">
        <v>0</v>
      </c>
      <c r="G138" s="6">
        <v>0</v>
      </c>
      <c r="H138" s="4"/>
      <c r="I138" s="7">
        <f>E138*F138*G138</f>
        <v>0</v>
      </c>
    </row>
    <row r="139" spans="2:11" ht="23.25" customHeight="1" x14ac:dyDescent="0.25">
      <c r="B139" s="50"/>
      <c r="C139" s="51"/>
      <c r="D139" s="4"/>
      <c r="E139" s="6">
        <v>0</v>
      </c>
      <c r="F139" s="5">
        <v>0</v>
      </c>
      <c r="G139" s="6">
        <v>0</v>
      </c>
      <c r="H139" s="4"/>
      <c r="I139" s="7">
        <f>E139*F139*G139</f>
        <v>0</v>
      </c>
    </row>
    <row r="140" spans="2:11" ht="39.75" customHeight="1" x14ac:dyDescent="0.25">
      <c r="B140" s="52" t="s">
        <v>19</v>
      </c>
      <c r="C140" s="53"/>
      <c r="D140" s="53"/>
      <c r="E140" s="53"/>
      <c r="F140" s="53"/>
      <c r="G140" s="53"/>
      <c r="H140" s="53"/>
      <c r="I140" s="54"/>
    </row>
    <row r="141" spans="2:11" ht="23.25" customHeight="1" x14ac:dyDescent="0.25">
      <c r="B141" s="24"/>
      <c r="C141" s="24"/>
      <c r="E141" s="24"/>
      <c r="F141" s="18"/>
      <c r="G141" s="24"/>
      <c r="I141" s="25"/>
    </row>
    <row r="142" spans="2:11" ht="24.75" customHeight="1" x14ac:dyDescent="0.25"/>
    <row r="144" spans="2:11" x14ac:dyDescent="0.25">
      <c r="H144" s="14"/>
      <c r="K144" s="14"/>
    </row>
    <row r="145" spans="8:11" x14ac:dyDescent="0.25">
      <c r="H145" s="14"/>
      <c r="K145" s="14"/>
    </row>
    <row r="146" spans="8:11" x14ac:dyDescent="0.25">
      <c r="H146" s="14"/>
      <c r="K146" s="14"/>
    </row>
    <row r="147" spans="8:11" x14ac:dyDescent="0.25">
      <c r="H147" s="14"/>
      <c r="K147" s="14"/>
    </row>
    <row r="148" spans="8:11" x14ac:dyDescent="0.25">
      <c r="H148" s="14"/>
      <c r="K148" s="14"/>
    </row>
  </sheetData>
  <mergeCells count="130">
    <mergeCell ref="B14:C14"/>
    <mergeCell ref="B15:C15"/>
    <mergeCell ref="B61:C61"/>
    <mergeCell ref="B62:C62"/>
    <mergeCell ref="B101:C101"/>
    <mergeCell ref="B18:C18"/>
    <mergeCell ref="B65:C65"/>
    <mergeCell ref="B124:C124"/>
    <mergeCell ref="B125:C125"/>
    <mergeCell ref="B90:C90"/>
    <mergeCell ref="B91:C91"/>
    <mergeCell ref="B92:C92"/>
    <mergeCell ref="B60:C60"/>
    <mergeCell ref="B63:C63"/>
    <mergeCell ref="B64:C64"/>
    <mergeCell ref="B66:C66"/>
    <mergeCell ref="B67:C67"/>
    <mergeCell ref="B81:C81"/>
    <mergeCell ref="B94:C94"/>
    <mergeCell ref="B82:C82"/>
    <mergeCell ref="B54:C54"/>
    <mergeCell ref="B43:C43"/>
    <mergeCell ref="B45:C45"/>
    <mergeCell ref="B44:C44"/>
    <mergeCell ref="B115:C115"/>
    <mergeCell ref="B108:C108"/>
    <mergeCell ref="B114:C114"/>
    <mergeCell ref="B100:C100"/>
    <mergeCell ref="B103:C103"/>
    <mergeCell ref="B76:C76"/>
    <mergeCell ref="B126:C126"/>
    <mergeCell ref="B34:C34"/>
    <mergeCell ref="B80:C80"/>
    <mergeCell ref="B117:C117"/>
    <mergeCell ref="B102:C102"/>
    <mergeCell ref="B105:C105"/>
    <mergeCell ref="B119:C119"/>
    <mergeCell ref="B120:C120"/>
    <mergeCell ref="B121:C121"/>
    <mergeCell ref="B122:C122"/>
    <mergeCell ref="B123:C123"/>
    <mergeCell ref="B93:C93"/>
    <mergeCell ref="B116:C116"/>
    <mergeCell ref="B118:C118"/>
    <mergeCell ref="B68:C68"/>
    <mergeCell ref="B69:C69"/>
    <mergeCell ref="B70:C70"/>
    <mergeCell ref="B83:C83"/>
    <mergeCell ref="B111:C111"/>
    <mergeCell ref="B112:C112"/>
    <mergeCell ref="B113:C113"/>
    <mergeCell ref="B72:C72"/>
    <mergeCell ref="B74:C74"/>
    <mergeCell ref="B104:C104"/>
    <mergeCell ref="B106:C106"/>
    <mergeCell ref="B107:C107"/>
    <mergeCell ref="B84:C84"/>
    <mergeCell ref="B85:C85"/>
    <mergeCell ref="B86:C86"/>
    <mergeCell ref="B87:C87"/>
    <mergeCell ref="B88:C88"/>
    <mergeCell ref="B89:C89"/>
    <mergeCell ref="B29:C29"/>
    <mergeCell ref="B30:C30"/>
    <mergeCell ref="B31:C31"/>
    <mergeCell ref="B20:C20"/>
    <mergeCell ref="B23:C23"/>
    <mergeCell ref="B25:C25"/>
    <mergeCell ref="B26:C26"/>
    <mergeCell ref="B24:C24"/>
    <mergeCell ref="B52:C52"/>
    <mergeCell ref="B46:C46"/>
    <mergeCell ref="B41:C41"/>
    <mergeCell ref="B39:C39"/>
    <mergeCell ref="B40:C40"/>
    <mergeCell ref="B38:C38"/>
    <mergeCell ref="B42:C42"/>
    <mergeCell ref="B32:C32"/>
    <mergeCell ref="B33:C33"/>
    <mergeCell ref="B35:C35"/>
    <mergeCell ref="B36:C36"/>
    <mergeCell ref="B37:C37"/>
    <mergeCell ref="B12:C12"/>
    <mergeCell ref="C4:I4"/>
    <mergeCell ref="C6:I6"/>
    <mergeCell ref="C8:F8"/>
    <mergeCell ref="B10:C10"/>
    <mergeCell ref="B11:H11"/>
    <mergeCell ref="B130:I130"/>
    <mergeCell ref="B13:C13"/>
    <mergeCell ref="B17:C17"/>
    <mergeCell ref="B55:C55"/>
    <mergeCell ref="B56:I56"/>
    <mergeCell ref="B58:H58"/>
    <mergeCell ref="B59:C59"/>
    <mergeCell ref="B95:C95"/>
    <mergeCell ref="B96:I96"/>
    <mergeCell ref="B98:H98"/>
    <mergeCell ref="B99:C99"/>
    <mergeCell ref="B129:C129"/>
    <mergeCell ref="B16:C16"/>
    <mergeCell ref="B19:C19"/>
    <mergeCell ref="B21:C21"/>
    <mergeCell ref="B22:C22"/>
    <mergeCell ref="B27:C27"/>
    <mergeCell ref="B28:C28"/>
    <mergeCell ref="B139:C139"/>
    <mergeCell ref="B140:I140"/>
    <mergeCell ref="B132:H132"/>
    <mergeCell ref="B133:C133"/>
    <mergeCell ref="B134:C134"/>
    <mergeCell ref="B135:I135"/>
    <mergeCell ref="B137:H137"/>
    <mergeCell ref="B138:C138"/>
    <mergeCell ref="B47:C47"/>
    <mergeCell ref="B48:C48"/>
    <mergeCell ref="B51:C51"/>
    <mergeCell ref="B49:C49"/>
    <mergeCell ref="B50:C50"/>
    <mergeCell ref="B53:C53"/>
    <mergeCell ref="B127:C127"/>
    <mergeCell ref="B128:C128"/>
    <mergeCell ref="B71:C71"/>
    <mergeCell ref="B75:C75"/>
    <mergeCell ref="B73:C73"/>
    <mergeCell ref="B77:C77"/>
    <mergeCell ref="B78:C78"/>
    <mergeCell ref="B79:C79"/>
    <mergeCell ref="B109:C109"/>
    <mergeCell ref="B110:C110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139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2A45-D9D7-445E-9EAA-1261607CBBB4}">
  <sheetPr>
    <pageSetUpPr fitToPage="1"/>
  </sheetPr>
  <dimension ref="A1:K34"/>
  <sheetViews>
    <sheetView showGridLines="0" topLeftCell="B1" zoomScaleNormal="100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45.75" customHeight="1" x14ac:dyDescent="0.25">
      <c r="B4" s="20" t="s">
        <v>103</v>
      </c>
      <c r="C4" s="57" t="str">
        <f>CALENDARIZADO!C4</f>
        <v>Derecho de Acceso a la Información,Transparencia y Protección de Datos Personales</v>
      </c>
      <c r="D4" s="57"/>
      <c r="E4" s="57"/>
      <c r="F4" s="57"/>
      <c r="G4" s="57"/>
      <c r="H4" s="57"/>
      <c r="I4" s="57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44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47</v>
      </c>
      <c r="D8" s="40"/>
      <c r="E8" s="40"/>
      <c r="F8" s="40"/>
      <c r="H8" s="20" t="s">
        <v>2</v>
      </c>
      <c r="I8" s="19">
        <f>I11</f>
        <v>15000</v>
      </c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ht="21" customHeight="1" x14ac:dyDescent="0.25">
      <c r="B11" s="55" t="s">
        <v>139</v>
      </c>
      <c r="C11" s="56"/>
      <c r="D11" s="56"/>
      <c r="E11" s="56"/>
      <c r="F11" s="56"/>
      <c r="G11" s="56"/>
      <c r="H11" s="56"/>
      <c r="I11" s="22">
        <f>SUM(I12:I12)</f>
        <v>15000</v>
      </c>
    </row>
    <row r="12" spans="2:11" ht="39" customHeight="1" x14ac:dyDescent="0.25">
      <c r="B12" s="48" t="s">
        <v>109</v>
      </c>
      <c r="C12" s="49"/>
      <c r="D12" s="6" t="s">
        <v>104</v>
      </c>
      <c r="E12" s="6">
        <v>5</v>
      </c>
      <c r="F12" s="5">
        <v>250</v>
      </c>
      <c r="G12" s="6">
        <v>12</v>
      </c>
      <c r="H12" s="6" t="s">
        <v>102</v>
      </c>
      <c r="I12" s="7">
        <f>E12*F12*G12</f>
        <v>15000</v>
      </c>
      <c r="K12" s="25"/>
    </row>
    <row r="13" spans="2:11" ht="45" customHeight="1" x14ac:dyDescent="0.25">
      <c r="B13" s="52" t="s">
        <v>140</v>
      </c>
      <c r="C13" s="53"/>
      <c r="D13" s="53"/>
      <c r="E13" s="53"/>
      <c r="F13" s="53"/>
      <c r="G13" s="53"/>
      <c r="H13" s="53"/>
      <c r="I13" s="54"/>
    </row>
    <row r="14" spans="2:11" ht="5.25" customHeight="1" x14ac:dyDescent="0.25"/>
    <row r="15" spans="2:11" ht="23.25" customHeight="1" x14ac:dyDescent="0.25">
      <c r="B15" s="24"/>
      <c r="C15" s="24"/>
      <c r="E15" s="24"/>
      <c r="F15" s="18"/>
      <c r="G15" s="24"/>
      <c r="I15" s="25"/>
    </row>
    <row r="16" spans="2:11" ht="15" customHeight="1" x14ac:dyDescent="0.25">
      <c r="B16" s="24"/>
      <c r="C16" s="24"/>
      <c r="E16" s="24"/>
      <c r="F16" s="18"/>
      <c r="G16" s="24"/>
      <c r="I16" s="25"/>
    </row>
    <row r="17" spans="2:11" ht="23.25" customHeight="1" x14ac:dyDescent="0.25">
      <c r="B17" s="24"/>
      <c r="C17" s="24"/>
      <c r="E17" s="24"/>
      <c r="F17" s="18"/>
      <c r="G17" s="24"/>
      <c r="I17" s="25"/>
    </row>
    <row r="18" spans="2:11" ht="18.75" customHeight="1" x14ac:dyDescent="0.25">
      <c r="B18" s="24"/>
      <c r="C18" s="24"/>
      <c r="E18" s="24"/>
      <c r="F18" s="18"/>
      <c r="G18" s="24"/>
      <c r="I18" s="25"/>
    </row>
    <row r="19" spans="2:11" ht="23.25" customHeight="1" x14ac:dyDescent="0.25">
      <c r="B19" s="24"/>
      <c r="C19" s="24"/>
      <c r="E19" s="24"/>
      <c r="F19" s="18"/>
      <c r="G19" s="24"/>
      <c r="I19" s="25"/>
    </row>
    <row r="20" spans="2:11" ht="23.25" customHeight="1" x14ac:dyDescent="0.25">
      <c r="B20" s="24"/>
      <c r="C20" s="24"/>
      <c r="E20" s="24"/>
      <c r="F20" s="18"/>
      <c r="G20" s="24"/>
      <c r="I20" s="25"/>
    </row>
    <row r="21" spans="2:11" ht="23.25" customHeight="1" x14ac:dyDescent="0.25">
      <c r="B21" s="24"/>
      <c r="C21" s="24"/>
      <c r="E21" s="24"/>
      <c r="F21" s="18"/>
      <c r="G21" s="24"/>
      <c r="I21" s="25"/>
    </row>
    <row r="22" spans="2:11" ht="23.25" customHeight="1" x14ac:dyDescent="0.25">
      <c r="B22" s="24"/>
      <c r="C22" s="24"/>
      <c r="E22" s="24"/>
      <c r="F22" s="18"/>
      <c r="G22" s="24"/>
      <c r="I22" s="25"/>
    </row>
    <row r="23" spans="2:11" ht="23.25" customHeight="1" x14ac:dyDescent="0.25">
      <c r="B23" s="24"/>
      <c r="C23" s="24"/>
      <c r="E23" s="24"/>
      <c r="F23" s="18"/>
      <c r="G23" s="24"/>
      <c r="I23" s="25"/>
    </row>
    <row r="24" spans="2:11" ht="23.25" customHeight="1" x14ac:dyDescent="0.25">
      <c r="B24" s="24"/>
      <c r="C24" s="24"/>
      <c r="E24" s="24"/>
      <c r="F24" s="18"/>
      <c r="G24" s="24"/>
      <c r="I24" s="25"/>
    </row>
    <row r="25" spans="2:11" ht="23.25" customHeight="1" x14ac:dyDescent="0.25">
      <c r="B25" s="24"/>
      <c r="C25" s="24"/>
      <c r="E25" s="24"/>
      <c r="F25" s="18"/>
      <c r="G25" s="24"/>
      <c r="I25" s="25"/>
    </row>
    <row r="26" spans="2:11" ht="23.25" customHeight="1" x14ac:dyDescent="0.25">
      <c r="B26" s="24"/>
      <c r="C26" s="24"/>
      <c r="E26" s="24"/>
      <c r="F26" s="18"/>
      <c r="G26" s="24"/>
      <c r="I26" s="25"/>
    </row>
    <row r="27" spans="2:11" ht="23.25" customHeight="1" x14ac:dyDescent="0.25">
      <c r="B27" s="24"/>
      <c r="C27" s="24"/>
      <c r="E27" s="24"/>
      <c r="F27" s="18"/>
      <c r="G27" s="24"/>
      <c r="I27" s="25"/>
    </row>
    <row r="28" spans="2:11" ht="24.75" customHeight="1" x14ac:dyDescent="0.25"/>
    <row r="30" spans="2:11" x14ac:dyDescent="0.25">
      <c r="H30" s="14"/>
      <c r="K30" s="14"/>
    </row>
    <row r="31" spans="2:11" x14ac:dyDescent="0.25">
      <c r="H31" s="14"/>
      <c r="K31" s="14"/>
    </row>
    <row r="32" spans="2:11" x14ac:dyDescent="0.25">
      <c r="H32" s="14"/>
      <c r="K32" s="14"/>
    </row>
    <row r="33" spans="8:11" x14ac:dyDescent="0.25">
      <c r="H33" s="14"/>
      <c r="K33" s="14"/>
    </row>
    <row r="34" spans="8:11" x14ac:dyDescent="0.25">
      <c r="H34" s="14"/>
      <c r="K34" s="14"/>
    </row>
  </sheetData>
  <mergeCells count="7">
    <mergeCell ref="B12:C12"/>
    <mergeCell ref="B13:I13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B07C-910C-42DF-96CF-ABD95A67898F}">
  <sheetPr>
    <pageSetUpPr fitToPage="1"/>
  </sheetPr>
  <dimension ref="A1:K34"/>
  <sheetViews>
    <sheetView showGridLines="0" topLeftCell="B1" zoomScaleNormal="100" zoomScaleSheetLayoutView="55" workbookViewId="0">
      <selection activeCell="M5" sqref="M5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45.75" customHeight="1" x14ac:dyDescent="0.25">
      <c r="B4" s="20" t="s">
        <v>103</v>
      </c>
      <c r="C4" s="57" t="str">
        <f>CALENDARIZADO!C4</f>
        <v>Derecho de Acceso a la Información,Transparencia y Protección de Datos Personales</v>
      </c>
      <c r="D4" s="57"/>
      <c r="E4" s="57"/>
      <c r="F4" s="57"/>
      <c r="G4" s="57"/>
      <c r="H4" s="57"/>
      <c r="I4" s="57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106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107</v>
      </c>
      <c r="D8" s="40"/>
      <c r="E8" s="40"/>
      <c r="F8" s="40"/>
      <c r="H8" s="20" t="s">
        <v>2</v>
      </c>
      <c r="I8" s="19">
        <f>I11</f>
        <v>30000</v>
      </c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ht="30" customHeight="1" x14ac:dyDescent="0.25">
      <c r="B11" s="55" t="s">
        <v>141</v>
      </c>
      <c r="C11" s="56"/>
      <c r="D11" s="56"/>
      <c r="E11" s="56"/>
      <c r="F11" s="56"/>
      <c r="G11" s="56"/>
      <c r="H11" s="56"/>
      <c r="I11" s="22">
        <f>SUM(I12:I12)</f>
        <v>30000</v>
      </c>
    </row>
    <row r="12" spans="2:11" ht="36" customHeight="1" x14ac:dyDescent="0.25">
      <c r="B12" s="48" t="s">
        <v>142</v>
      </c>
      <c r="C12" s="49"/>
      <c r="D12" s="6" t="s">
        <v>110</v>
      </c>
      <c r="E12" s="6">
        <v>1</v>
      </c>
      <c r="F12" s="5">
        <v>2500</v>
      </c>
      <c r="G12" s="6">
        <v>12</v>
      </c>
      <c r="H12" s="6" t="s">
        <v>102</v>
      </c>
      <c r="I12" s="7">
        <f>E12*F12*G12</f>
        <v>30000</v>
      </c>
      <c r="K12" s="25"/>
    </row>
    <row r="13" spans="2:11" ht="39" customHeight="1" x14ac:dyDescent="0.25">
      <c r="B13" s="52" t="s">
        <v>115</v>
      </c>
      <c r="C13" s="53"/>
      <c r="D13" s="53"/>
      <c r="E13" s="53"/>
      <c r="F13" s="53"/>
      <c r="G13" s="53"/>
      <c r="H13" s="53"/>
      <c r="I13" s="54"/>
    </row>
    <row r="14" spans="2:11" ht="5.25" customHeight="1" x14ac:dyDescent="0.25"/>
    <row r="15" spans="2:11" ht="23.25" customHeight="1" x14ac:dyDescent="0.25">
      <c r="B15" s="24"/>
      <c r="C15" s="24"/>
      <c r="E15" s="24"/>
      <c r="F15" s="18"/>
      <c r="G15" s="24"/>
      <c r="I15" s="25"/>
    </row>
    <row r="16" spans="2:11" ht="15" customHeight="1" x14ac:dyDescent="0.25">
      <c r="B16" s="24"/>
      <c r="C16" s="24"/>
      <c r="E16" s="24"/>
      <c r="F16" s="18"/>
      <c r="G16" s="24"/>
      <c r="I16" s="25"/>
    </row>
    <row r="17" spans="2:11" ht="23.25" customHeight="1" x14ac:dyDescent="0.25">
      <c r="B17" s="24"/>
      <c r="C17" s="24"/>
      <c r="E17" s="24"/>
      <c r="F17" s="18"/>
      <c r="G17" s="24"/>
      <c r="I17" s="25"/>
    </row>
    <row r="18" spans="2:11" ht="23.25" customHeight="1" x14ac:dyDescent="0.25">
      <c r="B18" s="24"/>
      <c r="C18" s="24"/>
      <c r="E18" s="24"/>
      <c r="F18" s="18"/>
      <c r="G18" s="24"/>
      <c r="I18" s="25"/>
    </row>
    <row r="19" spans="2:11" ht="15" customHeight="1" x14ac:dyDescent="0.25">
      <c r="B19" s="24"/>
      <c r="C19" s="24"/>
      <c r="E19" s="24"/>
      <c r="F19" s="18"/>
      <c r="G19" s="24"/>
      <c r="I19" s="25"/>
    </row>
    <row r="20" spans="2:11" ht="23.25" customHeight="1" x14ac:dyDescent="0.25">
      <c r="B20" s="24"/>
      <c r="C20" s="24"/>
      <c r="E20" s="24"/>
      <c r="F20" s="18"/>
      <c r="G20" s="24"/>
      <c r="I20" s="25"/>
    </row>
    <row r="21" spans="2:11" ht="23.25" customHeight="1" x14ac:dyDescent="0.25">
      <c r="B21" s="24"/>
      <c r="C21" s="24"/>
      <c r="E21" s="24"/>
      <c r="F21" s="18"/>
      <c r="G21" s="24"/>
      <c r="I21" s="25"/>
    </row>
    <row r="22" spans="2:11" ht="23.25" customHeight="1" x14ac:dyDescent="0.25">
      <c r="B22" s="24"/>
      <c r="C22" s="24"/>
      <c r="E22" s="24"/>
      <c r="F22" s="18"/>
      <c r="G22" s="24"/>
      <c r="I22" s="25"/>
    </row>
    <row r="23" spans="2:11" ht="23.25" customHeight="1" x14ac:dyDescent="0.25">
      <c r="B23" s="24"/>
      <c r="C23" s="24"/>
      <c r="E23" s="24"/>
      <c r="F23" s="18"/>
      <c r="G23" s="24"/>
      <c r="I23" s="25"/>
    </row>
    <row r="24" spans="2:11" ht="23.25" customHeight="1" x14ac:dyDescent="0.25">
      <c r="B24" s="24"/>
      <c r="C24" s="24"/>
      <c r="E24" s="24"/>
      <c r="F24" s="18"/>
      <c r="G24" s="24"/>
      <c r="I24" s="25"/>
    </row>
    <row r="25" spans="2:11" ht="23.25" customHeight="1" x14ac:dyDescent="0.25">
      <c r="B25" s="24"/>
      <c r="C25" s="24"/>
      <c r="E25" s="24"/>
      <c r="F25" s="18"/>
      <c r="G25" s="24"/>
      <c r="I25" s="25"/>
    </row>
    <row r="26" spans="2:11" ht="23.25" customHeight="1" x14ac:dyDescent="0.25">
      <c r="B26" s="24"/>
      <c r="C26" s="24"/>
      <c r="E26" s="24"/>
      <c r="F26" s="18"/>
      <c r="G26" s="24"/>
      <c r="I26" s="25"/>
    </row>
    <row r="27" spans="2:11" ht="23.25" customHeight="1" x14ac:dyDescent="0.25">
      <c r="B27" s="24"/>
      <c r="C27" s="24"/>
      <c r="E27" s="24"/>
      <c r="F27" s="18"/>
      <c r="G27" s="24"/>
      <c r="I27" s="25"/>
    </row>
    <row r="28" spans="2:11" ht="24.75" customHeight="1" x14ac:dyDescent="0.25"/>
    <row r="30" spans="2:11" x14ac:dyDescent="0.25">
      <c r="H30" s="14"/>
      <c r="K30" s="14"/>
    </row>
    <row r="31" spans="2:11" x14ac:dyDescent="0.25">
      <c r="H31" s="14"/>
      <c r="K31" s="14"/>
    </row>
    <row r="32" spans="2:11" x14ac:dyDescent="0.25">
      <c r="H32" s="14"/>
      <c r="K32" s="14"/>
    </row>
    <row r="33" spans="8:11" x14ac:dyDescent="0.25">
      <c r="H33" s="14"/>
      <c r="K33" s="14"/>
    </row>
    <row r="34" spans="8:11" x14ac:dyDescent="0.25">
      <c r="H34" s="14"/>
      <c r="K34" s="14"/>
    </row>
  </sheetData>
  <mergeCells count="7">
    <mergeCell ref="C4:I4"/>
    <mergeCell ref="C6:I6"/>
    <mergeCell ref="C8:F8"/>
    <mergeCell ref="B10:C10"/>
    <mergeCell ref="B13:I13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3EDA8-B650-4A40-B05B-05687A17C42E}">
  <sheetPr>
    <pageSetUpPr fitToPage="1"/>
  </sheetPr>
  <dimension ref="A1:K33"/>
  <sheetViews>
    <sheetView showGridLines="0" topLeftCell="B1" zoomScaleNormal="100" zoomScaleSheetLayoutView="55" workbookViewId="0">
      <selection activeCell="K8" sqref="K8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45.75" customHeight="1" x14ac:dyDescent="0.25">
      <c r="B4" s="20" t="s">
        <v>103</v>
      </c>
      <c r="C4" s="57" t="str">
        <f>CALENDARIZADO!C4</f>
        <v>Derecho de Acceso a la Información,Transparencia y Protección de Datos Personales</v>
      </c>
      <c r="D4" s="57"/>
      <c r="E4" s="57"/>
      <c r="F4" s="57"/>
      <c r="G4" s="57"/>
      <c r="H4" s="57"/>
      <c r="I4" s="57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106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132</v>
      </c>
      <c r="D8" s="40"/>
      <c r="E8" s="40"/>
      <c r="F8" s="40"/>
      <c r="H8" s="20" t="s">
        <v>2</v>
      </c>
      <c r="I8" s="19">
        <f>I11</f>
        <v>9000</v>
      </c>
      <c r="K8" s="25"/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ht="21" customHeight="1" x14ac:dyDescent="0.25">
      <c r="B11" s="55" t="s">
        <v>134</v>
      </c>
      <c r="C11" s="56"/>
      <c r="D11" s="56"/>
      <c r="E11" s="56"/>
      <c r="F11" s="56"/>
      <c r="G11" s="56"/>
      <c r="H11" s="56"/>
      <c r="I11" s="22">
        <f>SUM(I12:I12)</f>
        <v>9000</v>
      </c>
    </row>
    <row r="12" spans="2:11" ht="39" customHeight="1" x14ac:dyDescent="0.25">
      <c r="B12" s="48" t="s">
        <v>143</v>
      </c>
      <c r="C12" s="49"/>
      <c r="D12" s="6" t="s">
        <v>120</v>
      </c>
      <c r="E12" s="6">
        <v>8</v>
      </c>
      <c r="F12" s="5">
        <v>1125</v>
      </c>
      <c r="G12" s="6">
        <v>1</v>
      </c>
      <c r="H12" s="6" t="s">
        <v>102</v>
      </c>
      <c r="I12" s="7">
        <f>E12*F12*G12</f>
        <v>9000</v>
      </c>
      <c r="K12" s="25"/>
    </row>
    <row r="13" spans="2:11" ht="42" customHeight="1" x14ac:dyDescent="0.25">
      <c r="B13" s="52" t="s">
        <v>133</v>
      </c>
      <c r="C13" s="53"/>
      <c r="D13" s="53"/>
      <c r="E13" s="53"/>
      <c r="F13" s="53"/>
      <c r="G13" s="53"/>
      <c r="H13" s="53"/>
      <c r="I13" s="54"/>
    </row>
    <row r="14" spans="2:11" ht="5.25" customHeight="1" x14ac:dyDescent="0.25"/>
    <row r="15" spans="2:11" ht="23.25" customHeight="1" x14ac:dyDescent="0.25">
      <c r="B15" s="24"/>
      <c r="C15" s="24"/>
      <c r="E15" s="24"/>
      <c r="F15" s="18"/>
      <c r="G15" s="24"/>
      <c r="I15" s="25"/>
    </row>
    <row r="16" spans="2:11" ht="23.25" customHeight="1" x14ac:dyDescent="0.25">
      <c r="B16" s="24"/>
      <c r="C16" s="24"/>
      <c r="E16" s="24"/>
      <c r="F16" s="18"/>
      <c r="G16" s="24"/>
      <c r="I16" s="25"/>
    </row>
    <row r="17" spans="2:11" ht="23.25" customHeight="1" x14ac:dyDescent="0.25">
      <c r="B17" s="24"/>
      <c r="C17" s="24"/>
      <c r="E17" s="24"/>
      <c r="F17" s="18"/>
      <c r="G17" s="24"/>
      <c r="I17" s="25"/>
    </row>
    <row r="18" spans="2:11" ht="28.5" customHeight="1" x14ac:dyDescent="0.25">
      <c r="B18" s="24"/>
      <c r="C18" s="24"/>
      <c r="E18" s="24"/>
      <c r="F18" s="18"/>
      <c r="G18" s="24"/>
      <c r="I18" s="25"/>
    </row>
    <row r="19" spans="2:11" ht="23.25" customHeight="1" x14ac:dyDescent="0.25">
      <c r="B19" s="24"/>
      <c r="C19" s="24"/>
      <c r="E19" s="24"/>
      <c r="F19" s="18"/>
      <c r="G19" s="24"/>
      <c r="I19" s="25"/>
    </row>
    <row r="20" spans="2:11" ht="23.25" customHeight="1" x14ac:dyDescent="0.25">
      <c r="B20" s="24"/>
      <c r="C20" s="24"/>
      <c r="E20" s="24"/>
      <c r="F20" s="18"/>
      <c r="G20" s="24"/>
      <c r="I20" s="25"/>
    </row>
    <row r="21" spans="2:11" ht="23.25" customHeight="1" x14ac:dyDescent="0.25">
      <c r="B21" s="24"/>
      <c r="C21" s="24"/>
      <c r="E21" s="24"/>
      <c r="F21" s="18"/>
      <c r="G21" s="24"/>
      <c r="I21" s="25"/>
    </row>
    <row r="22" spans="2:11" ht="23.25" customHeight="1" x14ac:dyDescent="0.25">
      <c r="B22" s="24"/>
      <c r="C22" s="24"/>
      <c r="E22" s="24"/>
      <c r="F22" s="18"/>
      <c r="G22" s="24"/>
      <c r="I22" s="25"/>
    </row>
    <row r="23" spans="2:11" ht="23.25" customHeight="1" x14ac:dyDescent="0.25">
      <c r="B23" s="24"/>
      <c r="C23" s="24"/>
      <c r="E23" s="24"/>
      <c r="F23" s="18"/>
      <c r="G23" s="24"/>
      <c r="I23" s="25"/>
    </row>
    <row r="24" spans="2:11" ht="23.25" customHeight="1" x14ac:dyDescent="0.25">
      <c r="B24" s="24"/>
      <c r="C24" s="24"/>
      <c r="E24" s="24"/>
      <c r="F24" s="18"/>
      <c r="G24" s="24"/>
      <c r="I24" s="25"/>
    </row>
    <row r="25" spans="2:11" ht="23.25" customHeight="1" x14ac:dyDescent="0.25">
      <c r="B25" s="24"/>
      <c r="C25" s="24"/>
      <c r="E25" s="24"/>
      <c r="F25" s="18"/>
      <c r="G25" s="24"/>
      <c r="I25" s="25"/>
    </row>
    <row r="26" spans="2:11" ht="23.25" customHeight="1" x14ac:dyDescent="0.25">
      <c r="B26" s="24"/>
      <c r="C26" s="24"/>
      <c r="E26" s="24"/>
      <c r="F26" s="18"/>
      <c r="G26" s="24"/>
      <c r="I26" s="25"/>
    </row>
    <row r="27" spans="2:11" ht="24.75" customHeight="1" x14ac:dyDescent="0.25"/>
    <row r="29" spans="2:11" x14ac:dyDescent="0.25">
      <c r="H29" s="14"/>
      <c r="K29" s="14"/>
    </row>
    <row r="30" spans="2:11" x14ac:dyDescent="0.25">
      <c r="H30" s="14"/>
      <c r="K30" s="14"/>
    </row>
    <row r="31" spans="2:11" x14ac:dyDescent="0.25">
      <c r="H31" s="14"/>
      <c r="K31" s="14"/>
    </row>
    <row r="32" spans="2:11" x14ac:dyDescent="0.25">
      <c r="H32" s="14"/>
      <c r="K32" s="14"/>
    </row>
    <row r="33" spans="8:11" x14ac:dyDescent="0.25">
      <c r="H33" s="14"/>
      <c r="K33" s="14"/>
    </row>
  </sheetData>
  <mergeCells count="7">
    <mergeCell ref="B13:I13"/>
    <mergeCell ref="B11:H11"/>
    <mergeCell ref="B12:C12"/>
    <mergeCell ref="C4:I4"/>
    <mergeCell ref="C6:I6"/>
    <mergeCell ref="C8:F8"/>
    <mergeCell ref="B10:C10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FA276-DAF1-4A3F-992C-F5310106738C}">
  <sheetPr>
    <pageSetUpPr fitToPage="1"/>
  </sheetPr>
  <dimension ref="A1:K34"/>
  <sheetViews>
    <sheetView showGridLines="0" topLeftCell="B4" zoomScaleNormal="100" zoomScaleSheetLayoutView="55" workbookViewId="0">
      <selection activeCell="B13" sqref="B13:I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45.75" customHeight="1" x14ac:dyDescent="0.25">
      <c r="B4" s="20" t="s">
        <v>103</v>
      </c>
      <c r="C4" s="57" t="str">
        <f>CALENDARIZADO!C4</f>
        <v>Derecho de Acceso a la Información,Transparencia y Protección de Datos Personales</v>
      </c>
      <c r="D4" s="57"/>
      <c r="E4" s="57"/>
      <c r="F4" s="57"/>
      <c r="G4" s="57"/>
      <c r="H4" s="57"/>
      <c r="I4" s="57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106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111</v>
      </c>
      <c r="D8" s="40"/>
      <c r="E8" s="40"/>
      <c r="F8" s="40"/>
      <c r="H8" s="20" t="s">
        <v>2</v>
      </c>
      <c r="I8" s="19">
        <f>I11</f>
        <v>80000</v>
      </c>
      <c r="K8" s="25"/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ht="21" customHeight="1" x14ac:dyDescent="0.25">
      <c r="B11" s="55" t="s">
        <v>134</v>
      </c>
      <c r="C11" s="56"/>
      <c r="D11" s="56"/>
      <c r="E11" s="56"/>
      <c r="F11" s="56"/>
      <c r="G11" s="56"/>
      <c r="H11" s="56"/>
      <c r="I11" s="22">
        <f>SUM(I12:I12)</f>
        <v>80000</v>
      </c>
    </row>
    <row r="12" spans="2:11" ht="25.5" customHeight="1" x14ac:dyDescent="0.25">
      <c r="B12" s="50" t="s">
        <v>112</v>
      </c>
      <c r="C12" s="51"/>
      <c r="D12" s="6" t="s">
        <v>110</v>
      </c>
      <c r="E12" s="6">
        <v>8</v>
      </c>
      <c r="F12" s="5">
        <v>2500</v>
      </c>
      <c r="G12" s="6">
        <v>4</v>
      </c>
      <c r="H12" s="6" t="s">
        <v>102</v>
      </c>
      <c r="I12" s="7">
        <f>E12*F12*G12</f>
        <v>80000</v>
      </c>
      <c r="K12" s="25"/>
    </row>
    <row r="13" spans="2:11" ht="42" customHeight="1" x14ac:dyDescent="0.25">
      <c r="B13" s="52" t="s">
        <v>113</v>
      </c>
      <c r="C13" s="53"/>
      <c r="D13" s="53"/>
      <c r="E13" s="53"/>
      <c r="F13" s="53"/>
      <c r="G13" s="53"/>
      <c r="H13" s="53"/>
      <c r="I13" s="54"/>
    </row>
    <row r="14" spans="2:11" ht="5.25" customHeight="1" x14ac:dyDescent="0.25"/>
    <row r="15" spans="2:11" ht="23.25" customHeight="1" x14ac:dyDescent="0.25">
      <c r="B15" s="24"/>
      <c r="C15" s="24"/>
      <c r="E15" s="24"/>
      <c r="F15" s="18"/>
      <c r="G15" s="24"/>
      <c r="I15" s="25"/>
    </row>
    <row r="16" spans="2:11" ht="23.25" customHeight="1" x14ac:dyDescent="0.25">
      <c r="B16" s="24"/>
      <c r="C16" s="24"/>
      <c r="E16" s="24"/>
      <c r="F16" s="18"/>
      <c r="G16" s="24"/>
      <c r="I16" s="25"/>
    </row>
    <row r="17" spans="2:11" ht="23.25" customHeight="1" x14ac:dyDescent="0.25">
      <c r="B17" s="24"/>
      <c r="C17" s="24"/>
      <c r="E17" s="24"/>
      <c r="F17" s="18"/>
      <c r="G17" s="24"/>
      <c r="I17" s="25"/>
    </row>
    <row r="18" spans="2:11" ht="23.25" customHeight="1" x14ac:dyDescent="0.25">
      <c r="B18" s="24"/>
      <c r="C18" s="24"/>
      <c r="E18" s="24"/>
      <c r="F18" s="18"/>
      <c r="G18" s="24"/>
      <c r="I18" s="25"/>
    </row>
    <row r="19" spans="2:11" ht="23.25" customHeight="1" x14ac:dyDescent="0.25">
      <c r="B19" s="24"/>
      <c r="C19" s="24"/>
      <c r="E19" s="24"/>
      <c r="F19" s="18"/>
      <c r="G19" s="24"/>
      <c r="I19" s="25"/>
    </row>
    <row r="20" spans="2:11" ht="23.25" customHeight="1" x14ac:dyDescent="0.25">
      <c r="B20" s="24"/>
      <c r="C20" s="24"/>
      <c r="E20" s="24"/>
      <c r="F20" s="18"/>
      <c r="G20" s="24"/>
      <c r="I20" s="25"/>
    </row>
    <row r="21" spans="2:11" ht="23.25" customHeight="1" x14ac:dyDescent="0.25">
      <c r="B21" s="24"/>
      <c r="C21" s="24"/>
      <c r="E21" s="24"/>
      <c r="F21" s="18"/>
      <c r="G21" s="24"/>
      <c r="I21" s="25"/>
    </row>
    <row r="22" spans="2:11" ht="23.25" customHeight="1" x14ac:dyDescent="0.25">
      <c r="B22" s="24"/>
      <c r="C22" s="24"/>
      <c r="E22" s="24"/>
      <c r="F22" s="18"/>
      <c r="G22" s="24"/>
      <c r="I22" s="25"/>
    </row>
    <row r="23" spans="2:11" ht="23.25" customHeight="1" x14ac:dyDescent="0.25">
      <c r="B23" s="24"/>
      <c r="C23" s="24"/>
      <c r="E23" s="24"/>
      <c r="F23" s="18"/>
      <c r="G23" s="24"/>
      <c r="I23" s="25"/>
    </row>
    <row r="24" spans="2:11" ht="23.25" customHeight="1" x14ac:dyDescent="0.25">
      <c r="B24" s="24"/>
      <c r="C24" s="24"/>
      <c r="E24" s="24"/>
      <c r="F24" s="18"/>
      <c r="G24" s="24"/>
      <c r="I24" s="25"/>
    </row>
    <row r="25" spans="2:11" ht="23.25" customHeight="1" x14ac:dyDescent="0.25">
      <c r="B25" s="24"/>
      <c r="C25" s="24"/>
      <c r="E25" s="24"/>
      <c r="F25" s="18"/>
      <c r="G25" s="24"/>
      <c r="I25" s="25"/>
    </row>
    <row r="26" spans="2:11" ht="23.25" customHeight="1" x14ac:dyDescent="0.25">
      <c r="B26" s="24"/>
      <c r="C26" s="24"/>
      <c r="E26" s="24"/>
      <c r="F26" s="18"/>
      <c r="G26" s="24"/>
      <c r="I26" s="25"/>
    </row>
    <row r="27" spans="2:11" ht="23.25" customHeight="1" x14ac:dyDescent="0.25">
      <c r="B27" s="24"/>
      <c r="C27" s="24"/>
      <c r="E27" s="24"/>
      <c r="F27" s="18"/>
      <c r="G27" s="24"/>
      <c r="I27" s="25"/>
    </row>
    <row r="28" spans="2:11" ht="24.75" customHeight="1" x14ac:dyDescent="0.25"/>
    <row r="30" spans="2:11" x14ac:dyDescent="0.25">
      <c r="H30" s="14"/>
      <c r="K30" s="14"/>
    </row>
    <row r="31" spans="2:11" x14ac:dyDescent="0.25">
      <c r="H31" s="14"/>
      <c r="K31" s="14"/>
    </row>
    <row r="32" spans="2:11" x14ac:dyDescent="0.25">
      <c r="H32" s="14"/>
      <c r="K32" s="14"/>
    </row>
    <row r="33" spans="8:11" x14ac:dyDescent="0.25">
      <c r="H33" s="14"/>
      <c r="K33" s="14"/>
    </row>
    <row r="34" spans="8:11" x14ac:dyDescent="0.25">
      <c r="H34" s="14"/>
      <c r="K34" s="14"/>
    </row>
  </sheetData>
  <mergeCells count="7">
    <mergeCell ref="B13:I13"/>
    <mergeCell ref="B11:H11"/>
    <mergeCell ref="B12:C12"/>
    <mergeCell ref="C4:I4"/>
    <mergeCell ref="C6:I6"/>
    <mergeCell ref="C8:F8"/>
    <mergeCell ref="B10:C10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F22AE-2590-4330-A0FF-E5BCB94F944B}">
  <sheetPr>
    <pageSetUpPr fitToPage="1"/>
  </sheetPr>
  <dimension ref="A1:K33"/>
  <sheetViews>
    <sheetView showGridLines="0" topLeftCell="B4" zoomScaleNormal="100" zoomScaleSheetLayoutView="55" workbookViewId="0">
      <selection activeCell="D18" sqref="D18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45.75" customHeight="1" x14ac:dyDescent="0.25">
      <c r="B4" s="20" t="s">
        <v>103</v>
      </c>
      <c r="C4" s="57" t="str">
        <f>CALENDARIZADO!C4</f>
        <v>Derecho de Acceso a la Información,Transparencia y Protección de Datos Personales</v>
      </c>
      <c r="D4" s="57"/>
      <c r="E4" s="57"/>
      <c r="F4" s="57"/>
      <c r="G4" s="57"/>
      <c r="H4" s="57"/>
      <c r="I4" s="57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106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114</v>
      </c>
      <c r="D8" s="40"/>
      <c r="E8" s="40"/>
      <c r="F8" s="40"/>
      <c r="H8" s="20" t="s">
        <v>2</v>
      </c>
      <c r="I8" s="19">
        <f>I11</f>
        <v>60000</v>
      </c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ht="33" customHeight="1" x14ac:dyDescent="0.25">
      <c r="B11" s="55" t="s">
        <v>136</v>
      </c>
      <c r="C11" s="56"/>
      <c r="D11" s="56"/>
      <c r="E11" s="56"/>
      <c r="F11" s="56"/>
      <c r="G11" s="56"/>
      <c r="H11" s="56"/>
      <c r="I11" s="22">
        <f>SUM(I12:I12)</f>
        <v>60000</v>
      </c>
    </row>
    <row r="12" spans="2:11" ht="35.25" customHeight="1" x14ac:dyDescent="0.25">
      <c r="B12" s="48" t="s">
        <v>116</v>
      </c>
      <c r="C12" s="49"/>
      <c r="D12" s="6" t="s">
        <v>110</v>
      </c>
      <c r="E12" s="6">
        <v>4</v>
      </c>
      <c r="F12" s="5">
        <v>15000</v>
      </c>
      <c r="G12" s="6">
        <v>1</v>
      </c>
      <c r="H12" s="6" t="s">
        <v>122</v>
      </c>
      <c r="I12" s="7">
        <f>E12*F12*G12</f>
        <v>60000</v>
      </c>
      <c r="K12" s="25"/>
    </row>
    <row r="13" spans="2:11" ht="57.75" customHeight="1" x14ac:dyDescent="0.25">
      <c r="B13" s="52" t="s">
        <v>137</v>
      </c>
      <c r="C13" s="53"/>
      <c r="D13" s="53"/>
      <c r="E13" s="53"/>
      <c r="F13" s="53"/>
      <c r="G13" s="53"/>
      <c r="H13" s="53"/>
      <c r="I13" s="54"/>
    </row>
    <row r="14" spans="2:11" ht="5.25" customHeight="1" x14ac:dyDescent="0.25"/>
    <row r="15" spans="2:11" ht="23.25" customHeight="1" x14ac:dyDescent="0.25">
      <c r="B15" s="24"/>
      <c r="C15" s="24"/>
      <c r="E15" s="24"/>
      <c r="F15" s="18"/>
      <c r="G15" s="24"/>
      <c r="I15" s="25"/>
    </row>
    <row r="16" spans="2:11" ht="15" customHeight="1" x14ac:dyDescent="0.25">
      <c r="B16" s="24"/>
      <c r="C16" s="24"/>
      <c r="E16" s="24"/>
      <c r="F16" s="18"/>
      <c r="G16" s="24"/>
      <c r="I16" s="25"/>
    </row>
    <row r="17" spans="2:11" ht="23.25" customHeight="1" x14ac:dyDescent="0.25">
      <c r="B17" s="24"/>
      <c r="C17" s="24"/>
      <c r="E17" s="24"/>
      <c r="F17" s="18"/>
      <c r="G17" s="24"/>
      <c r="I17" s="25"/>
    </row>
    <row r="18" spans="2:11" ht="23.25" customHeight="1" x14ac:dyDescent="0.25">
      <c r="B18" s="24"/>
      <c r="C18" s="24"/>
      <c r="E18" s="24"/>
      <c r="F18" s="18"/>
      <c r="G18" s="24"/>
      <c r="I18" s="25"/>
    </row>
    <row r="19" spans="2:11" ht="23.25" customHeight="1" x14ac:dyDescent="0.25">
      <c r="B19" s="24"/>
      <c r="C19" s="24"/>
      <c r="E19" s="24"/>
      <c r="F19" s="18"/>
      <c r="G19" s="24"/>
      <c r="I19" s="25"/>
    </row>
    <row r="20" spans="2:11" ht="23.25" customHeight="1" x14ac:dyDescent="0.25">
      <c r="B20" s="24"/>
      <c r="C20" s="24"/>
      <c r="E20" s="24"/>
      <c r="F20" s="18"/>
      <c r="G20" s="24"/>
      <c r="I20" s="25"/>
    </row>
    <row r="21" spans="2:11" ht="23.25" customHeight="1" x14ac:dyDescent="0.25">
      <c r="B21" s="24"/>
      <c r="C21" s="24"/>
      <c r="E21" s="24"/>
      <c r="F21" s="18"/>
      <c r="G21" s="24"/>
      <c r="I21" s="25"/>
    </row>
    <row r="22" spans="2:11" ht="23.25" customHeight="1" x14ac:dyDescent="0.25">
      <c r="B22" s="24"/>
      <c r="C22" s="24"/>
      <c r="E22" s="24"/>
      <c r="F22" s="18"/>
      <c r="G22" s="24"/>
      <c r="I22" s="25"/>
    </row>
    <row r="23" spans="2:11" ht="23.25" customHeight="1" x14ac:dyDescent="0.25">
      <c r="B23" s="24"/>
      <c r="C23" s="24"/>
      <c r="E23" s="24"/>
      <c r="F23" s="18"/>
      <c r="G23" s="24"/>
      <c r="I23" s="25"/>
    </row>
    <row r="24" spans="2:11" ht="23.25" customHeight="1" x14ac:dyDescent="0.25">
      <c r="B24" s="24"/>
      <c r="C24" s="24"/>
      <c r="E24" s="24"/>
      <c r="F24" s="18"/>
      <c r="G24" s="24"/>
      <c r="I24" s="25"/>
    </row>
    <row r="25" spans="2:11" ht="23.25" customHeight="1" x14ac:dyDescent="0.25">
      <c r="B25" s="24"/>
      <c r="C25" s="24"/>
      <c r="E25" s="24"/>
      <c r="F25" s="18"/>
      <c r="G25" s="24"/>
      <c r="I25" s="25"/>
    </row>
    <row r="26" spans="2:11" ht="23.25" customHeight="1" x14ac:dyDescent="0.25">
      <c r="B26" s="24"/>
      <c r="C26" s="24"/>
      <c r="E26" s="24"/>
      <c r="F26" s="18"/>
      <c r="G26" s="24"/>
      <c r="I26" s="25"/>
    </row>
    <row r="27" spans="2:11" ht="24.75" customHeight="1" x14ac:dyDescent="0.25"/>
    <row r="29" spans="2:11" x14ac:dyDescent="0.25">
      <c r="H29" s="14"/>
      <c r="K29" s="14"/>
    </row>
    <row r="30" spans="2:11" x14ac:dyDescent="0.25">
      <c r="H30" s="14"/>
      <c r="K30" s="14"/>
    </row>
    <row r="31" spans="2:11" x14ac:dyDescent="0.25">
      <c r="H31" s="14"/>
      <c r="K31" s="14"/>
    </row>
    <row r="32" spans="2:11" x14ac:dyDescent="0.25">
      <c r="H32" s="14"/>
      <c r="K32" s="14"/>
    </row>
    <row r="33" spans="8:11" x14ac:dyDescent="0.25">
      <c r="H33" s="14"/>
      <c r="K33" s="14"/>
    </row>
  </sheetData>
  <mergeCells count="7">
    <mergeCell ref="C4:I4"/>
    <mergeCell ref="C6:I6"/>
    <mergeCell ref="C8:F8"/>
    <mergeCell ref="B10:C10"/>
    <mergeCell ref="B13:I13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0F0A6-68FE-4959-A4E3-07FC34AA6CD7}">
  <sheetPr>
    <pageSetUpPr fitToPage="1"/>
  </sheetPr>
  <dimension ref="A1:K32"/>
  <sheetViews>
    <sheetView showGridLines="0" topLeftCell="B5" zoomScale="101" zoomScaleNormal="100" zoomScaleSheetLayoutView="55" workbookViewId="0">
      <selection activeCell="G22" sqref="G22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45.75" customHeight="1" x14ac:dyDescent="0.25">
      <c r="B4" s="20" t="s">
        <v>103</v>
      </c>
      <c r="C4" s="57" t="str">
        <f>CALENDARIZADO!C4</f>
        <v>Derecho de Acceso a la Información,Transparencia y Protección de Datos Personales</v>
      </c>
      <c r="D4" s="57"/>
      <c r="E4" s="57"/>
      <c r="F4" s="57"/>
      <c r="G4" s="57"/>
      <c r="H4" s="57"/>
      <c r="I4" s="57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117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127</v>
      </c>
      <c r="D8" s="40"/>
      <c r="E8" s="40"/>
      <c r="F8" s="40"/>
      <c r="H8" s="20" t="s">
        <v>2</v>
      </c>
      <c r="I8" s="19">
        <f>I11</f>
        <v>184600</v>
      </c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ht="29.45" customHeight="1" x14ac:dyDescent="0.25">
      <c r="B11" s="55" t="s">
        <v>138</v>
      </c>
      <c r="C11" s="56"/>
      <c r="D11" s="56"/>
      <c r="E11" s="56"/>
      <c r="F11" s="56"/>
      <c r="G11" s="56"/>
      <c r="H11" s="56"/>
      <c r="I11" s="22">
        <f>SUM(I12:I15)</f>
        <v>184600</v>
      </c>
    </row>
    <row r="12" spans="2:11" ht="35.25" customHeight="1" x14ac:dyDescent="0.25">
      <c r="B12" s="48" t="s">
        <v>118</v>
      </c>
      <c r="C12" s="49"/>
      <c r="D12" s="6" t="s">
        <v>120</v>
      </c>
      <c r="E12" s="6">
        <v>10</v>
      </c>
      <c r="F12" s="5">
        <v>1850</v>
      </c>
      <c r="G12" s="6">
        <v>1</v>
      </c>
      <c r="H12" s="6" t="s">
        <v>122</v>
      </c>
      <c r="I12" s="7">
        <f>E12*F12*G12</f>
        <v>18500</v>
      </c>
      <c r="K12" s="25"/>
    </row>
    <row r="13" spans="2:11" ht="35.25" customHeight="1" x14ac:dyDescent="0.25">
      <c r="B13" s="48" t="s">
        <v>119</v>
      </c>
      <c r="C13" s="49"/>
      <c r="D13" s="6" t="s">
        <v>120</v>
      </c>
      <c r="E13" s="6">
        <v>10</v>
      </c>
      <c r="F13" s="5">
        <v>12000</v>
      </c>
      <c r="G13" s="6">
        <v>1</v>
      </c>
      <c r="H13" s="6" t="s">
        <v>122</v>
      </c>
      <c r="I13" s="7">
        <f t="shared" ref="I13:I15" si="0">E13*F13*G13</f>
        <v>120000</v>
      </c>
      <c r="K13" s="25"/>
    </row>
    <row r="14" spans="2:11" ht="35.25" customHeight="1" x14ac:dyDescent="0.25">
      <c r="B14" s="48" t="s">
        <v>128</v>
      </c>
      <c r="C14" s="49"/>
      <c r="D14" s="6" t="s">
        <v>120</v>
      </c>
      <c r="E14" s="6">
        <v>5</v>
      </c>
      <c r="F14" s="5">
        <v>4000</v>
      </c>
      <c r="G14" s="6">
        <v>1</v>
      </c>
      <c r="H14" s="6" t="s">
        <v>122</v>
      </c>
      <c r="I14" s="7">
        <f t="shared" si="0"/>
        <v>20000</v>
      </c>
      <c r="K14" s="25"/>
    </row>
    <row r="15" spans="2:11" ht="35.25" customHeight="1" x14ac:dyDescent="0.25">
      <c r="B15" s="48" t="s">
        <v>121</v>
      </c>
      <c r="C15" s="49"/>
      <c r="D15" s="6" t="s">
        <v>120</v>
      </c>
      <c r="E15" s="6">
        <v>5</v>
      </c>
      <c r="F15" s="5">
        <v>5220</v>
      </c>
      <c r="G15" s="6">
        <v>1</v>
      </c>
      <c r="H15" s="6" t="s">
        <v>122</v>
      </c>
      <c r="I15" s="7">
        <f t="shared" si="0"/>
        <v>26100</v>
      </c>
      <c r="K15" s="25"/>
    </row>
    <row r="16" spans="2:11" ht="47.25" customHeight="1" x14ac:dyDescent="0.25">
      <c r="B16" s="52" t="s">
        <v>137</v>
      </c>
      <c r="C16" s="53"/>
      <c r="D16" s="53"/>
      <c r="E16" s="53"/>
      <c r="F16" s="53"/>
      <c r="G16" s="53"/>
      <c r="H16" s="53"/>
      <c r="I16" s="54"/>
    </row>
    <row r="17" spans="2:11" ht="5.25" customHeight="1" x14ac:dyDescent="0.25"/>
    <row r="18" spans="2:11" ht="23.25" customHeight="1" x14ac:dyDescent="0.25">
      <c r="B18" s="24"/>
      <c r="C18" s="24"/>
      <c r="E18" s="24"/>
      <c r="F18" s="18"/>
      <c r="G18" s="24"/>
      <c r="I18" s="25"/>
    </row>
    <row r="19" spans="2:11" ht="15" customHeight="1" x14ac:dyDescent="0.25">
      <c r="B19" s="24"/>
      <c r="C19" s="24"/>
      <c r="E19" s="24"/>
      <c r="F19" s="18"/>
      <c r="G19" s="24"/>
      <c r="I19" s="25"/>
    </row>
    <row r="20" spans="2:11" ht="23.25" customHeight="1" x14ac:dyDescent="0.25">
      <c r="B20" s="24"/>
      <c r="C20" s="24"/>
      <c r="E20" s="24"/>
      <c r="F20" s="18"/>
      <c r="G20" s="24"/>
      <c r="I20" s="25"/>
    </row>
    <row r="21" spans="2:11" ht="23.25" customHeight="1" x14ac:dyDescent="0.25">
      <c r="B21" s="24"/>
      <c r="C21" s="24"/>
      <c r="E21" s="24"/>
      <c r="F21" s="18"/>
      <c r="G21" s="24"/>
      <c r="I21" s="25"/>
    </row>
    <row r="22" spans="2:11" ht="23.25" customHeight="1" x14ac:dyDescent="0.25">
      <c r="B22" s="24"/>
      <c r="C22" s="24"/>
      <c r="E22" s="24"/>
      <c r="F22" s="18"/>
      <c r="G22" s="24"/>
      <c r="I22" s="25"/>
    </row>
    <row r="23" spans="2:11" ht="23.25" customHeight="1" x14ac:dyDescent="0.25">
      <c r="B23" s="24"/>
      <c r="C23" s="24"/>
      <c r="E23" s="24"/>
      <c r="F23" s="18"/>
      <c r="G23" s="24"/>
      <c r="I23" s="25"/>
    </row>
    <row r="24" spans="2:11" ht="23.25" customHeight="1" x14ac:dyDescent="0.25">
      <c r="B24" s="24"/>
      <c r="C24" s="24"/>
      <c r="E24" s="24"/>
      <c r="F24" s="18"/>
      <c r="G24" s="24"/>
      <c r="I24" s="25"/>
    </row>
    <row r="25" spans="2:11" ht="23.25" customHeight="1" x14ac:dyDescent="0.25">
      <c r="B25" s="24"/>
      <c r="C25" s="24"/>
      <c r="E25" s="24"/>
      <c r="F25" s="18"/>
      <c r="G25" s="24"/>
      <c r="I25" s="25"/>
    </row>
    <row r="26" spans="2:11" ht="24.75" customHeight="1" x14ac:dyDescent="0.25"/>
    <row r="28" spans="2:11" x14ac:dyDescent="0.25">
      <c r="H28" s="14"/>
      <c r="K28" s="14"/>
    </row>
    <row r="29" spans="2:11" x14ac:dyDescent="0.25">
      <c r="H29" s="14"/>
      <c r="K29" s="14"/>
    </row>
    <row r="30" spans="2:11" x14ac:dyDescent="0.25">
      <c r="H30" s="14"/>
      <c r="K30" s="14"/>
    </row>
    <row r="31" spans="2:11" x14ac:dyDescent="0.25">
      <c r="H31" s="14"/>
      <c r="K31" s="14"/>
    </row>
    <row r="32" spans="2:11" x14ac:dyDescent="0.25">
      <c r="H32" s="14"/>
      <c r="K32" s="14"/>
    </row>
  </sheetData>
  <mergeCells count="10">
    <mergeCell ref="C4:I4"/>
    <mergeCell ref="C6:I6"/>
    <mergeCell ref="C8:F8"/>
    <mergeCell ref="B10:C10"/>
    <mergeCell ref="B16:I16"/>
    <mergeCell ref="B13:C13"/>
    <mergeCell ref="B15:C15"/>
    <mergeCell ref="B11:H11"/>
    <mergeCell ref="B12:C12"/>
    <mergeCell ref="B14:C14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BA09-CC11-4A29-992A-76EC8012F550}">
  <sheetPr>
    <pageSetUpPr fitToPage="1"/>
  </sheetPr>
  <dimension ref="A1:K33"/>
  <sheetViews>
    <sheetView showGridLines="0" topLeftCell="B4" zoomScaleNormal="100" zoomScaleSheetLayoutView="55" workbookViewId="0">
      <selection activeCell="H25" sqref="H25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45.75" customHeight="1" x14ac:dyDescent="0.25">
      <c r="B4" s="20" t="s">
        <v>103</v>
      </c>
      <c r="C4" s="57" t="str">
        <f>CALENDARIZADO!C4</f>
        <v>Derecho de Acceso a la Información,Transparencia y Protección de Datos Personales</v>
      </c>
      <c r="D4" s="57"/>
      <c r="E4" s="57"/>
      <c r="F4" s="57"/>
      <c r="G4" s="57"/>
      <c r="H4" s="57"/>
      <c r="I4" s="57"/>
    </row>
    <row r="5" spans="2:11" ht="9.9499999999999993" customHeight="1" x14ac:dyDescent="0.25">
      <c r="B5" s="21"/>
    </row>
    <row r="6" spans="2:11" ht="27" customHeight="1" x14ac:dyDescent="0.25">
      <c r="B6" s="20" t="s">
        <v>0</v>
      </c>
      <c r="C6" s="37" t="s">
        <v>117</v>
      </c>
      <c r="D6" s="37"/>
      <c r="E6" s="37"/>
      <c r="F6" s="37"/>
      <c r="G6" s="37"/>
      <c r="H6" s="37"/>
      <c r="I6" s="37"/>
      <c r="K6" s="25"/>
    </row>
    <row r="7" spans="2:11" ht="9.9499999999999993" customHeight="1" x14ac:dyDescent="0.25">
      <c r="B7" s="21"/>
    </row>
    <row r="8" spans="2:11" ht="27" customHeight="1" x14ac:dyDescent="0.25">
      <c r="B8" s="20" t="s">
        <v>1</v>
      </c>
      <c r="C8" s="40" t="s">
        <v>123</v>
      </c>
      <c r="D8" s="40"/>
      <c r="E8" s="40"/>
      <c r="F8" s="40"/>
      <c r="H8" s="20" t="s">
        <v>2</v>
      </c>
      <c r="I8" s="19">
        <f>I11</f>
        <v>249000</v>
      </c>
    </row>
    <row r="9" spans="2:11" ht="9.9499999999999993" customHeight="1" x14ac:dyDescent="0.25"/>
    <row r="10" spans="2:11" s="3" customFormat="1" ht="30" x14ac:dyDescent="0.25">
      <c r="B10" s="46" t="s">
        <v>9</v>
      </c>
      <c r="C10" s="47"/>
      <c r="D10" s="15" t="s">
        <v>4</v>
      </c>
      <c r="E10" s="15" t="s">
        <v>7</v>
      </c>
      <c r="F10" s="15" t="s">
        <v>6</v>
      </c>
      <c r="G10" s="15" t="s">
        <v>10</v>
      </c>
      <c r="H10" s="15" t="s">
        <v>5</v>
      </c>
      <c r="I10" s="15" t="s">
        <v>11</v>
      </c>
    </row>
    <row r="11" spans="2:11" ht="30" customHeight="1" x14ac:dyDescent="0.25">
      <c r="B11" s="55" t="s">
        <v>138</v>
      </c>
      <c r="C11" s="56"/>
      <c r="D11" s="56"/>
      <c r="E11" s="56"/>
      <c r="F11" s="56"/>
      <c r="G11" s="56"/>
      <c r="H11" s="56"/>
      <c r="I11" s="22">
        <f>SUM(I12:I13)</f>
        <v>249000</v>
      </c>
    </row>
    <row r="12" spans="2:11" ht="35.25" customHeight="1" x14ac:dyDescent="0.25">
      <c r="B12" s="48" t="s">
        <v>124</v>
      </c>
      <c r="C12" s="49"/>
      <c r="D12" s="6" t="s">
        <v>120</v>
      </c>
      <c r="E12" s="6">
        <v>10</v>
      </c>
      <c r="F12" s="5">
        <v>24000</v>
      </c>
      <c r="G12" s="6">
        <v>1</v>
      </c>
      <c r="H12" s="6" t="s">
        <v>122</v>
      </c>
      <c r="I12" s="7">
        <f>E12*F12*G12</f>
        <v>240000</v>
      </c>
      <c r="K12" s="25"/>
    </row>
    <row r="13" spans="2:11" ht="35.25" customHeight="1" x14ac:dyDescent="0.25">
      <c r="B13" s="48" t="s">
        <v>131</v>
      </c>
      <c r="C13" s="49"/>
      <c r="D13" s="6" t="s">
        <v>120</v>
      </c>
      <c r="E13" s="6">
        <v>1</v>
      </c>
      <c r="F13" s="5">
        <v>9000</v>
      </c>
      <c r="G13" s="6">
        <v>1</v>
      </c>
      <c r="H13" s="6" t="s">
        <v>122</v>
      </c>
      <c r="I13" s="7">
        <f>E13*F13*G13</f>
        <v>9000</v>
      </c>
      <c r="K13" s="25"/>
    </row>
    <row r="14" spans="2:11" ht="47.25" customHeight="1" x14ac:dyDescent="0.25">
      <c r="B14" s="52" t="s">
        <v>137</v>
      </c>
      <c r="C14" s="53"/>
      <c r="D14" s="53"/>
      <c r="E14" s="53"/>
      <c r="F14" s="53"/>
      <c r="G14" s="53"/>
      <c r="H14" s="53"/>
      <c r="I14" s="54"/>
    </row>
    <row r="15" spans="2:11" ht="5.25" customHeight="1" x14ac:dyDescent="0.25"/>
    <row r="16" spans="2:11" ht="23.25" customHeight="1" x14ac:dyDescent="0.25">
      <c r="B16" s="24"/>
      <c r="C16" s="24"/>
      <c r="E16" s="24"/>
      <c r="F16" s="18"/>
      <c r="G16" s="24"/>
      <c r="I16" s="25"/>
    </row>
    <row r="17" spans="2:11" ht="15" customHeight="1" x14ac:dyDescent="0.25">
      <c r="B17" s="24"/>
      <c r="C17" s="24"/>
      <c r="E17" s="24"/>
      <c r="F17" s="18"/>
      <c r="G17" s="24"/>
      <c r="I17" s="25"/>
    </row>
    <row r="18" spans="2:11" ht="23.25" customHeight="1" x14ac:dyDescent="0.25">
      <c r="B18" s="24"/>
      <c r="C18" s="24"/>
      <c r="E18" s="24"/>
      <c r="F18" s="18"/>
      <c r="G18" s="24"/>
      <c r="I18" s="25"/>
    </row>
    <row r="19" spans="2:11" ht="15" customHeight="1" x14ac:dyDescent="0.25">
      <c r="B19" s="24"/>
      <c r="C19" s="24"/>
      <c r="E19" s="24"/>
      <c r="F19" s="18"/>
      <c r="G19" s="24"/>
      <c r="I19" s="25"/>
    </row>
    <row r="20" spans="2:11" ht="23.25" customHeight="1" x14ac:dyDescent="0.25">
      <c r="B20" s="24"/>
      <c r="C20" s="24"/>
      <c r="E20" s="24"/>
      <c r="F20" s="18"/>
      <c r="G20" s="24"/>
      <c r="I20" s="25"/>
    </row>
    <row r="21" spans="2:11" ht="23.25" customHeight="1" x14ac:dyDescent="0.25">
      <c r="B21" s="24"/>
      <c r="C21" s="24"/>
      <c r="E21" s="24"/>
      <c r="F21" s="18"/>
      <c r="G21" s="24"/>
      <c r="I21" s="25"/>
    </row>
    <row r="22" spans="2:11" ht="23.25" customHeight="1" x14ac:dyDescent="0.25">
      <c r="B22" s="24"/>
      <c r="C22" s="24"/>
      <c r="E22" s="24"/>
      <c r="F22" s="18"/>
      <c r="G22" s="24"/>
      <c r="I22" s="25"/>
    </row>
    <row r="23" spans="2:11" ht="23.25" customHeight="1" x14ac:dyDescent="0.25">
      <c r="B23" s="24"/>
      <c r="C23" s="24"/>
      <c r="E23" s="24"/>
      <c r="F23" s="18"/>
      <c r="G23" s="24"/>
      <c r="I23" s="25"/>
    </row>
    <row r="24" spans="2:11" ht="23.25" customHeight="1" x14ac:dyDescent="0.25">
      <c r="B24" s="24"/>
      <c r="C24" s="24"/>
      <c r="E24" s="24"/>
      <c r="F24" s="18"/>
      <c r="G24" s="24"/>
      <c r="I24" s="25"/>
    </row>
    <row r="25" spans="2:11" ht="23.25" customHeight="1" x14ac:dyDescent="0.25">
      <c r="B25" s="24"/>
      <c r="C25" s="24"/>
      <c r="E25" s="24"/>
      <c r="F25" s="18"/>
      <c r="G25" s="24"/>
      <c r="I25" s="25"/>
    </row>
    <row r="26" spans="2:11" ht="23.25" customHeight="1" x14ac:dyDescent="0.25">
      <c r="B26" s="24"/>
      <c r="C26" s="24"/>
      <c r="E26" s="24"/>
      <c r="F26" s="18"/>
      <c r="G26" s="24"/>
      <c r="I26" s="25"/>
    </row>
    <row r="27" spans="2:11" ht="24.75" customHeight="1" x14ac:dyDescent="0.25"/>
    <row r="29" spans="2:11" x14ac:dyDescent="0.25">
      <c r="H29" s="14"/>
      <c r="K29" s="14"/>
    </row>
    <row r="30" spans="2:11" x14ac:dyDescent="0.25">
      <c r="H30" s="14"/>
      <c r="K30" s="14"/>
    </row>
    <row r="31" spans="2:11" x14ac:dyDescent="0.25">
      <c r="H31" s="14"/>
      <c r="K31" s="14"/>
    </row>
    <row r="32" spans="2:11" x14ac:dyDescent="0.25">
      <c r="H32" s="14"/>
      <c r="K32" s="14"/>
    </row>
    <row r="33" spans="8:11" x14ac:dyDescent="0.25">
      <c r="H33" s="14"/>
      <c r="K33" s="14"/>
    </row>
  </sheetData>
  <mergeCells count="8">
    <mergeCell ref="C4:I4"/>
    <mergeCell ref="C6:I6"/>
    <mergeCell ref="C8:F8"/>
    <mergeCell ref="B10:C10"/>
    <mergeCell ref="B14:I14"/>
    <mergeCell ref="B11:H11"/>
    <mergeCell ref="B12:C12"/>
    <mergeCell ref="B13:C13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21</vt:i4>
      </vt:variant>
    </vt:vector>
  </HeadingPairs>
  <TitlesOfParts>
    <vt:vector size="32" baseType="lpstr">
      <vt:lpstr>CALENDARIZADO</vt:lpstr>
      <vt:lpstr>EVENTUAL</vt:lpstr>
      <vt:lpstr>201.Mat.Ofic</vt:lpstr>
      <vt:lpstr>201.Mat.Of</vt:lpstr>
      <vt:lpstr>208.SumDiv</vt:lpstr>
      <vt:lpstr>312. arrendfot</vt:lpstr>
      <vt:lpstr>363 impresos y pub</vt:lpstr>
      <vt:lpstr>382. reun.cong</vt:lpstr>
      <vt:lpstr>347 conserv</vt:lpstr>
      <vt:lpstr>501.Mob</vt:lpstr>
      <vt:lpstr>507 equipo decómp</vt:lpstr>
      <vt:lpstr>'201.Mat.Of'!Área_de_impresión</vt:lpstr>
      <vt:lpstr>'201.Mat.Ofic'!Área_de_impresión</vt:lpstr>
      <vt:lpstr>'208.SumDiv'!Área_de_impresión</vt:lpstr>
      <vt:lpstr>'312. arrendfot'!Área_de_impresión</vt:lpstr>
      <vt:lpstr>'347 conserv'!Área_de_impresión</vt:lpstr>
      <vt:lpstr>'363 impresos y pub'!Área_de_impresión</vt:lpstr>
      <vt:lpstr>'382. reun.cong'!Área_de_impresión</vt:lpstr>
      <vt:lpstr>'501.Mob'!Área_de_impresión</vt:lpstr>
      <vt:lpstr>'507 equipo decómp'!Área_de_impresión</vt:lpstr>
      <vt:lpstr>CALENDARIZADO!Área_de_impresión</vt:lpstr>
      <vt:lpstr>EVENTUAL!Área_de_impresión</vt:lpstr>
      <vt:lpstr>'201.Mat.Of'!Títulos_a_imprimir</vt:lpstr>
      <vt:lpstr>'201.Mat.Ofic'!Títulos_a_imprimir</vt:lpstr>
      <vt:lpstr>'208.SumDiv'!Títulos_a_imprimir</vt:lpstr>
      <vt:lpstr>'312. arrendfot'!Títulos_a_imprimir</vt:lpstr>
      <vt:lpstr>'347 conserv'!Títulos_a_imprimir</vt:lpstr>
      <vt:lpstr>'363 impresos y pub'!Títulos_a_imprimir</vt:lpstr>
      <vt:lpstr>'382. reun.cong'!Títulos_a_imprimir</vt:lpstr>
      <vt:lpstr>'501.Mob'!Títulos_a_imprimir</vt:lpstr>
      <vt:lpstr>'507 equipo decómp'!Títulos_a_imprimir</vt:lpstr>
      <vt:lpstr>CALENDARIZADO!Títulos_a_imprimir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2025-10-28T16:48:47Z</cp:lastPrinted>
  <dcterms:created xsi:type="dcterms:W3CDTF">2025-06-17T21:18:51Z</dcterms:created>
  <dcterms:modified xsi:type="dcterms:W3CDTF">2025-11-05T16:10:30Z</dcterms:modified>
</cp:coreProperties>
</file>